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20" windowWidth="7500" windowHeight="4185" tabRatio="771"/>
  </bookViews>
  <sheets>
    <sheet name="Смета" sheetId="8" r:id="rId1"/>
  </sheets>
  <externalReferences>
    <externalReference r:id="rId2"/>
    <externalReference r:id="rId3"/>
  </externalReferences>
  <definedNames>
    <definedName name="_1_Constr_1_1">#REF!</definedName>
    <definedName name="_1Constr_1_1">#REF!</definedName>
    <definedName name="_2_FOT_1_1">#REF!</definedName>
    <definedName name="_2FOT_1_1">#REF!</definedName>
    <definedName name="_3_Ind_1_1">#REF!</definedName>
    <definedName name="_3Ind_1_1">#REF!</definedName>
    <definedName name="_4_Obj_1_1">#REF!</definedName>
    <definedName name="_4Obj_1_1">#REF!</definedName>
    <definedName name="_5_Obosn_1_1">#REF!</definedName>
    <definedName name="_5Obosn_1_1">#REF!</definedName>
    <definedName name="_6_SmPr_1_1">#REF!</definedName>
    <definedName name="_6SmPr_1_1">#REF!</definedName>
    <definedName name="Constr_1">'[1]Ресурсная смета'!#REF!</definedName>
    <definedName name="Constr_15">'[2]6'!#REF!</definedName>
    <definedName name="Constr_28">'[2]8'!#REF!</definedName>
    <definedName name="Constr_9">'[2]5'!#REF!</definedName>
    <definedName name="Excel_BuiltIn__FilterDatabase_8">#REF!</definedName>
    <definedName name="Excel_BuiltIn_Print_Area_1">#REF!</definedName>
    <definedName name="Excel_BuiltIn_Print_Area_2">#REF!</definedName>
    <definedName name="Excel_BuiltIn_Print_Area_2_1">#REF!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NA()</definedName>
    <definedName name="Excel_BuiltIn_Print_Area_6_1_2">#REF!</definedName>
    <definedName name="Excel_BuiltIn_Print_Area_6_1_5">#REF!</definedName>
    <definedName name="Excel_BuiltIn_Print_Area_7">#REF!</definedName>
    <definedName name="Excel_BuiltIn_Print_Area_8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5_1">#REF!</definedName>
    <definedName name="Excel_BuiltIn_Print_Titles_6">NA()</definedName>
    <definedName name="Excel_BuiltIn_Print_Titles_6_1">#REF!</definedName>
    <definedName name="Excel_BuiltIn_Print_Titles_6_2">#REF!</definedName>
    <definedName name="Excel_BuiltIn_Print_Titles_6_5">#REF!</definedName>
    <definedName name="Excel_BuiltIn_Print_Titles_7">#REF!</definedName>
    <definedName name="Excel_BuiltIn_Print_Titles_8">#REF!</definedName>
    <definedName name="Excel_BuiltIn_Print_Titles_9">#REF!</definedName>
    <definedName name="fgjnfghrfgthg">#REF!</definedName>
    <definedName name="fhjnxt">#REF!</definedName>
    <definedName name="fhxjn">'[2]5'!#REF!</definedName>
    <definedName name="fhxjnxfhjn">'[2]1'!#REF!</definedName>
    <definedName name="fhxjrthu">'[1]Ресурсная смета'!#REF!</definedName>
    <definedName name="fjnxfh">'[2]6'!#REF!</definedName>
    <definedName name="FOT_1">'[1]Ресурсная смета'!#REF!</definedName>
    <definedName name="FOT_15">'[2]6'!#REF!</definedName>
    <definedName name="FOT_28">'[2]8'!#REF!</definedName>
    <definedName name="FOT_9">'[2]5'!#REF!</definedName>
    <definedName name="fxhjfjh">'[1]Ресурсная смета'!#REF!</definedName>
    <definedName name="fxhjn">#REF!</definedName>
    <definedName name="fxhjnx">'[2]6'!#REF!</definedName>
    <definedName name="fxjhdfh">#REF!</definedName>
    <definedName name="fxjndfx">'[2]5'!#REF!</definedName>
    <definedName name="fxjnh">#REF!</definedName>
    <definedName name="gfjdhgm">'[2]1'!#REF!</definedName>
    <definedName name="gnjx">#REF!</definedName>
    <definedName name="hfjnf">'[2]6'!#REF!</definedName>
    <definedName name="hfxjf">'[2]5'!#REF!</definedName>
    <definedName name="hfzjn">#REF!</definedName>
    <definedName name="hjmnhx">'[2]6'!#REF!</definedName>
    <definedName name="hjmxfh">#REF!</definedName>
    <definedName name="hmnx">#REF!</definedName>
    <definedName name="hxfjmxf">'[2]5'!#REF!</definedName>
    <definedName name="hxfjnm">#REF!</definedName>
    <definedName name="hxj">'[2]8'!#REF!</definedName>
    <definedName name="Ind_1">'[1]Ресурсная смета'!#REF!</definedName>
    <definedName name="Ind_15">'[2]6'!#REF!</definedName>
    <definedName name="Ind_28">'[2]8'!#REF!</definedName>
    <definedName name="Ind_9">'[2]5'!#REF!</definedName>
    <definedName name="jnxfjnhx">#REF!</definedName>
    <definedName name="nxf">#REF!</definedName>
    <definedName name="Obj_1">'[1]Ресурсная смета'!#REF!</definedName>
    <definedName name="Obj_15">'[2]6'!#REF!</definedName>
    <definedName name="Obj_28">'[2]8'!#REF!</definedName>
    <definedName name="Obosn_1">'[1]Ресурсная смета'!#REF!</definedName>
    <definedName name="Obosn_15">'[2]6'!#REF!</definedName>
    <definedName name="SmPr_1">'[1]Ресурсная смета'!#REF!</definedName>
    <definedName name="SmPr_15">'[2]6'!#REF!</definedName>
    <definedName name="SmPr_28">'[2]8'!#REF!</definedName>
    <definedName name="SmPr_9">'[2]5'!#REF!</definedName>
    <definedName name="Times">#REF!</definedName>
    <definedName name="xfhjnx">#REF!</definedName>
    <definedName name="xfhjnxf">'[2]1'!#REF!</definedName>
    <definedName name="xfjnxf">'[2]6'!#REF!</definedName>
    <definedName name="xjhxfh">#REF!</definedName>
    <definedName name="апгорчкеагнр">'[1]Ресурсная смета'!#REF!</definedName>
    <definedName name="арвярт">'[2]6'!#REF!</definedName>
    <definedName name="артч">'[2]5'!#REF!</definedName>
    <definedName name="арьо">#REF!</definedName>
    <definedName name="арьтч">#REF!</definedName>
    <definedName name="асчм">#REF!</definedName>
    <definedName name="ачо">#REF!</definedName>
    <definedName name="ачота">#REF!</definedName>
    <definedName name="ачр">#REF!</definedName>
    <definedName name="веяун6рптс">#REF!</definedName>
    <definedName name="глсп">#REF!</definedName>
    <definedName name="го">'[1]Ресурсная смета'!#REF!</definedName>
    <definedName name="гпсл">#REF!</definedName>
    <definedName name="гшпш">'[1]Ресурсная смета'!#REF!</definedName>
    <definedName name="еорть">'[2]1'!#REF!</definedName>
    <definedName name="жот">#REF!</definedName>
    <definedName name="_xlnm.Print_Titles" localSheetId="0">Смета!$44:$46</definedName>
    <definedName name="лгпс">#REF!</definedName>
    <definedName name="лдор">#REF!</definedName>
    <definedName name="лждол">#REF!</definedName>
    <definedName name="лопиж">#REF!</definedName>
    <definedName name="лорло">#REF!</definedName>
    <definedName name="лпгв">#REF!</definedName>
    <definedName name="лрд">'[1]Ресурсная смета'!#REF!</definedName>
    <definedName name="лче">#REF!</definedName>
    <definedName name="нчог">#REF!</definedName>
    <definedName name="оач">#REF!</definedName>
    <definedName name="обаьброб">'[2]6'!#REF!</definedName>
    <definedName name="_xlnm.Print_Area" localSheetId="0">Смета!$A$20:$I$136</definedName>
    <definedName name="олтл">'[1]Ресурсная смета'!#REF!</definedName>
    <definedName name="орбр">'[2]5'!#REF!</definedName>
    <definedName name="орсд">#REF!</definedName>
    <definedName name="орьбсо">#REF!</definedName>
    <definedName name="отп">#REF!</definedName>
    <definedName name="очкатаь">'[2]1'!#REF!</definedName>
    <definedName name="пгосл">#REF!</definedName>
    <definedName name="прчьча">'[2]8'!#REF!</definedName>
    <definedName name="пт">'[2]1'!#REF!</definedName>
    <definedName name="птат">'[2]5'!#REF!</definedName>
    <definedName name="рево">'[2]1'!#REF!</definedName>
    <definedName name="рож">#REF!</definedName>
    <definedName name="рплоп">'[1]Ресурсная смета'!#REF!</definedName>
    <definedName name="рчо">'[1]Ресурсная смета'!#REF!</definedName>
    <definedName name="рчокынг">#REF!</definedName>
    <definedName name="соьарь">#REF!</definedName>
    <definedName name="стм">'[2]6'!#REF!</definedName>
    <definedName name="тлорил">NA()</definedName>
    <definedName name="тпс">#REF!</definedName>
    <definedName name="трв">'[2]1'!#REF!</definedName>
    <definedName name="тсит">#REF!</definedName>
    <definedName name="чапгор">'[2]1'!#REF!</definedName>
    <definedName name="чаьчар">#REF!</definedName>
    <definedName name="чмт">#REF!</definedName>
    <definedName name="чпьрт">#REF!</definedName>
    <definedName name="чро">#REF!</definedName>
    <definedName name="чрпь">#REF!</definedName>
    <definedName name="чрьяи">#REF!</definedName>
    <definedName name="шожщш">'[1]Ресурсная смета'!#REF!</definedName>
    <definedName name="шощ">'[1]Ресурсная смета'!#REF!</definedName>
    <definedName name="шщо">NA()</definedName>
    <definedName name="ьарьчь">#REF!</definedName>
    <definedName name="ьждь">#REF!</definedName>
    <definedName name="ьлосеь">'[2]1'!#REF!</definedName>
    <definedName name="ьпрь">#REF!</definedName>
    <definedName name="ьчаь">'[2]8'!#REF!</definedName>
    <definedName name="ьчрь">#REF!</definedName>
    <definedName name="явпмми">#REF!</definedName>
  </definedNames>
  <calcPr calcId="145621" fullCalcOnLoad="1" fullPrecision="0"/>
</workbook>
</file>

<file path=xl/calcChain.xml><?xml version="1.0" encoding="utf-8"?>
<calcChain xmlns="http://schemas.openxmlformats.org/spreadsheetml/2006/main">
  <c r="I95" i="8"/>
  <c r="I96"/>
  <c r="I120"/>
  <c r="A7"/>
  <c r="H134"/>
  <c r="I134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1"/>
  <c r="I122"/>
  <c r="I123"/>
  <c r="I98"/>
  <c r="E127"/>
  <c r="I126"/>
  <c r="I125"/>
  <c r="G77"/>
  <c r="I77"/>
  <c r="I132"/>
  <c r="I131"/>
  <c r="I130"/>
  <c r="I129"/>
  <c r="I128"/>
  <c r="I127"/>
  <c r="I124"/>
  <c r="I135"/>
  <c r="I91"/>
  <c r="H92"/>
  <c r="H58"/>
  <c r="I58"/>
  <c r="H48"/>
  <c r="I48"/>
  <c r="H49"/>
  <c r="I49"/>
  <c r="H50"/>
  <c r="I50"/>
  <c r="H51"/>
  <c r="I51"/>
  <c r="H52"/>
  <c r="I52"/>
  <c r="H53"/>
  <c r="I53"/>
  <c r="H54"/>
  <c r="I54"/>
  <c r="H55"/>
  <c r="I55"/>
  <c r="H56"/>
  <c r="I56"/>
  <c r="H57"/>
  <c r="I57"/>
  <c r="H59"/>
  <c r="I59"/>
  <c r="H60"/>
  <c r="I60"/>
  <c r="H61"/>
  <c r="I61"/>
  <c r="H62"/>
  <c r="I62"/>
  <c r="H63"/>
  <c r="I63"/>
  <c r="H64"/>
  <c r="I64"/>
  <c r="H65"/>
  <c r="I65"/>
  <c r="H66"/>
  <c r="I66"/>
  <c r="H69"/>
  <c r="I69"/>
  <c r="H70"/>
  <c r="I70"/>
  <c r="H71"/>
  <c r="I71"/>
  <c r="H72"/>
  <c r="I72"/>
  <c r="H73"/>
  <c r="I73"/>
  <c r="H74"/>
  <c r="I74"/>
  <c r="H75"/>
  <c r="I75"/>
  <c r="H76"/>
  <c r="I76"/>
  <c r="H78"/>
  <c r="I78"/>
  <c r="H79"/>
  <c r="I79"/>
  <c r="H80"/>
  <c r="I80"/>
  <c r="H81"/>
  <c r="I81"/>
  <c r="H82"/>
  <c r="I82"/>
  <c r="H83"/>
  <c r="I83"/>
  <c r="H84"/>
  <c r="I84"/>
  <c r="H85"/>
  <c r="I85"/>
  <c r="A6"/>
  <c r="H88"/>
  <c r="H87"/>
  <c r="I88"/>
  <c r="I87"/>
  <c r="I89"/>
  <c r="I92"/>
  <c r="I93"/>
  <c r="I136"/>
  <c r="J6"/>
  <c r="J7"/>
  <c r="J8"/>
</calcChain>
</file>

<file path=xl/comments1.xml><?xml version="1.0" encoding="utf-8"?>
<comments xmlns="http://schemas.openxmlformats.org/spreadsheetml/2006/main">
  <authors>
    <author>Сергей</author>
    <author>Анна Ефременко</author>
    <author>Alex</author>
    <author>Alex Sosedko</author>
  </authors>
  <commentList>
    <comment ref="A46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46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
&lt;Обоснование коэффициентов&gt;</t>
        </r>
      </text>
    </comment>
    <comment ref="C4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Трудоемкость к
&lt;Обоснование (код) позиции&gt;
&lt;Комментарии из базы данных к расценке&gt;</t>
        </r>
      </text>
    </comment>
    <comment ref="D46" authorId="0">
      <text>
        <r>
          <rPr>
            <sz val="8"/>
            <color indexed="81"/>
            <rFont val="Tahoma"/>
            <family val="2"/>
            <charset val="204"/>
          </rPr>
          <t xml:space="preserve"> &lt;Ед. измерения по расценке&gt;</t>
        </r>
      </text>
    </comment>
    <comment ref="E46" author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</t>
        </r>
      </text>
    </comment>
    <comment ref="F4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&lt;Ср.разр.осн.раб.&gt;</t>
        </r>
      </text>
    </comment>
    <comment ref="G46" authorId="0">
      <text>
        <r>
          <rPr>
            <sz val="8"/>
            <color indexed="81"/>
            <rFont val="Tahoma"/>
            <family val="2"/>
            <charset val="204"/>
          </rPr>
          <t xml:space="preserve"> &lt;ТЗ по позиции на единицу&gt;</t>
        </r>
      </text>
    </comment>
    <comment ref="H46" authorId="0">
      <text>
        <r>
          <rPr>
            <sz val="8"/>
            <color indexed="81"/>
            <rFont val="Tahoma"/>
            <family val="2"/>
            <charset val="204"/>
          </rPr>
          <t xml:space="preserve"> =&lt;ОЗП по позиции на единицу в текущих ценах&gt;/&lt;ТЗ по позиции на единицу&gt;
</t>
        </r>
      </text>
    </comment>
    <comment ref="I46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в текущих ценах&gt;</t>
        </r>
      </text>
    </comment>
    <comment ref="B140" authorId="0">
      <text>
        <r>
          <rPr>
            <sz val="8"/>
            <color indexed="81"/>
            <rFont val="Tahoma"/>
            <family val="2"/>
            <charset val="204"/>
          </rPr>
          <t xml:space="preserve">  &lt;Составил&gt;</t>
        </r>
      </text>
    </comment>
    <comment ref="H140" authorId="0">
      <text>
        <r>
          <rPr>
            <sz val="8"/>
            <color indexed="81"/>
            <rFont val="Tahoma"/>
            <family val="2"/>
            <charset val="204"/>
          </rPr>
          <t xml:space="preserve">  &lt;Проверил&gt;</t>
        </r>
      </text>
    </comment>
  </commentList>
</comments>
</file>

<file path=xl/sharedStrings.xml><?xml version="1.0" encoding="utf-8"?>
<sst xmlns="http://schemas.openxmlformats.org/spreadsheetml/2006/main" count="372" uniqueCount="271">
  <si>
    <t>Заказчик</t>
  </si>
  <si>
    <t>Согласовано</t>
  </si>
  <si>
    <t>Утверждаю</t>
  </si>
  <si>
    <t>ООО "ЛЭР-ТУРБО"</t>
  </si>
  <si>
    <t>м.п.</t>
  </si>
  <si>
    <t>Директор Южной ТЭЦ</t>
  </si>
  <si>
    <t>№ п.п.</t>
  </si>
  <si>
    <t>Обоснование</t>
  </si>
  <si>
    <t>Наименование работ</t>
  </si>
  <si>
    <t>Ед.изм.</t>
  </si>
  <si>
    <t>Кол.</t>
  </si>
  <si>
    <t>руб.</t>
  </si>
  <si>
    <t>Работы не учтенные базовыми ценами:</t>
  </si>
  <si>
    <t>Итого, стоимость работ не учтенных базовыми ценами:</t>
  </si>
  <si>
    <t>Итого:</t>
  </si>
  <si>
    <t>Материалы Подрядчика:</t>
  </si>
  <si>
    <t>Проверил:</t>
  </si>
  <si>
    <t>Стоимость работ с учетом доплаты за вредные условия труда, к=1,022</t>
  </si>
  <si>
    <t>Стоимость работ с учетом доплаты за вредные условия труда, к=1,033</t>
  </si>
  <si>
    <t>____________</t>
  </si>
  <si>
    <t>Итого, стоимость работ с учетом стоимости материалов Подрядчика:</t>
  </si>
  <si>
    <t>шт</t>
  </si>
  <si>
    <t>Круг отрезной 230х2,5х22</t>
  </si>
  <si>
    <t>Доска 50мм б/у</t>
  </si>
  <si>
    <t>м3</t>
  </si>
  <si>
    <t>кг</t>
  </si>
  <si>
    <t>Средний разряд</t>
  </si>
  <si>
    <t>Трудоемкость, чел.-ч.</t>
  </si>
  <si>
    <t>Стоимость нормо-часа, руб./час.</t>
  </si>
  <si>
    <t>Стоимость работ, руб.</t>
  </si>
  <si>
    <t>_________________ А.Ю. Сергеев</t>
  </si>
  <si>
    <t>Приложение № 1</t>
  </si>
  <si>
    <t>Генподрядчик</t>
  </si>
  <si>
    <t>Коммерческий директор</t>
  </si>
  <si>
    <t>филиала "Невский" ОАО "ТГК-1"</t>
  </si>
  <si>
    <t>________________В.П. Рассолов</t>
  </si>
  <si>
    <t>1. Трудоемкость к "Базовым ценам на работы по ремонту энергетического оборудования, адекватным условиям</t>
  </si>
  <si>
    <t>2</t>
  </si>
  <si>
    <t>3</t>
  </si>
  <si>
    <t>4</t>
  </si>
  <si>
    <t>к доп.согл.№ 1  от  17.08.11.</t>
  </si>
  <si>
    <t>к дог. № 111.11/37693 от 15.06.11г.</t>
  </si>
  <si>
    <t xml:space="preserve">Калькуляция № 1  </t>
  </si>
  <si>
    <t>Составлена на основании:</t>
  </si>
  <si>
    <t xml:space="preserve">     функционирования конкурентного рынка услуг по ремонту и техперевооружению".</t>
  </si>
  <si>
    <t xml:space="preserve">    Часть 1, 3, ОАО "ЦКБ Энергоремонт", М., 2003г.</t>
  </si>
  <si>
    <t>2. Трудоемкость к Дополнению №1 к "Базовым ценам по ремонту энергетического оборудования, адекватным условиям</t>
  </si>
  <si>
    <t xml:space="preserve">    функционирования конкурентного рынка услуг по ремонту и техперевооружению".</t>
  </si>
  <si>
    <t xml:space="preserve">    ОАО "ЦКБ Энергоремонт", М., 2006г.</t>
  </si>
  <si>
    <t>5.  Местные нормы времени</t>
  </si>
  <si>
    <t>3. Трудоемкость к Дополнению №5 к "Базовым ценам по ремонту энергетического оборудования, адекватным условиям</t>
  </si>
  <si>
    <t xml:space="preserve">    ОАО "ЦКБ Энергоремонт", М., 2009г.</t>
  </si>
  <si>
    <t>4. Трудоемкость к Дополнению №7 к "Базовым ценам по ремонту энергетического оборудования, адекватным условиям</t>
  </si>
  <si>
    <t xml:space="preserve">    ОАО "ЦКБ Энергоремонт", М., 2010г.</t>
  </si>
  <si>
    <r>
      <t xml:space="preserve">Объект:              </t>
    </r>
    <r>
      <rPr>
        <b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>Южная ТЭЦ филиала "Невский" ОАО "ТГК-1"</t>
    </r>
  </si>
  <si>
    <t>Сборка и разборка инвентарных и металлических лесов</t>
  </si>
  <si>
    <t>Трудоемкость к
БЦ1-260102-0101</t>
  </si>
  <si>
    <t>т</t>
  </si>
  <si>
    <t>Изготовление неподвижных или подвижных опор, диаметр труб: до 42 мм</t>
  </si>
  <si>
    <t>Трудоемкость к
БЦ1-050408-2401
Доп.5</t>
  </si>
  <si>
    <t>Изготовление неподвижных или подвижных опор, диаметр труб: свыше 42 до 76 мм</t>
  </si>
  <si>
    <t>Трудоемкость к
БЦ1-050408-2501
Доп.5</t>
  </si>
  <si>
    <t>Изготовление неподвижных или подвижных опор, диаметр труб: свыше 76 до 108 мм</t>
  </si>
  <si>
    <t>Трудоемкость к
БЦ1-050408-2601
Доп.5</t>
  </si>
  <si>
    <t>Изготовление неподвижных или подвижных опор, диаметр труб: свыше 108 до 133 мм</t>
  </si>
  <si>
    <t>Трудоемкость к
БЦ1-050408-2701
Доп.5</t>
  </si>
  <si>
    <t>Замена неподвижной или подвижной опоры трубопровода с установкой трубопровода в проектное положение, диаметр труб: до 42 мм</t>
  </si>
  <si>
    <t>Трудоемкость к
БЦ1-050401-0401
Доп.5</t>
  </si>
  <si>
    <t>Замена неподвижной или подвижной опоры трубопровода с установкой трубопровода в проектное положение, диаметр труб: свыше 42 до 76 мм</t>
  </si>
  <si>
    <t>Трудоемкость к
БЦ1-050401-0501
Доп.5</t>
  </si>
  <si>
    <t>Замена неподвижной или подвижной опоры трубопровода с установкой трубопровода в проектное положение, диаметр труб: свыше 76 до 108 мм</t>
  </si>
  <si>
    <t>Трудоемкость к
БЦ1-050401-0601
Доп.5</t>
  </si>
  <si>
    <t>Замена неподвижной или подвижной опоры трубопровода с установкой трубопровода в проектное положение, диаметр труб: свыше 108 до 133 мм</t>
  </si>
  <si>
    <t>Трудоемкость к
БЦ1-050401-0701
Доп.5</t>
  </si>
  <si>
    <t>Снятие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ДУ-20мм</t>
  </si>
  <si>
    <t>Трудоемкость к
БЦ3-010301-0303</t>
  </si>
  <si>
    <t>Снятие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ДУ-10мм</t>
  </si>
  <si>
    <t>Трудоемкость к
БЦ3-010301-0203</t>
  </si>
  <si>
    <t>Установка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ДУ-10мм</t>
  </si>
  <si>
    <t>Трудоемкость к
БЦ3-010301-0204
Доп.1</t>
  </si>
  <si>
    <t>Установка вентилей запорных, регулирующих и дроссельных высокого и сверхвысокого давления с безфланцевым резьбовым соединением бугеля с корпусом (с патрубками под приварку), ДУ-20мм</t>
  </si>
  <si>
    <t>Трудоемкость к
БЦ3-010301-0304</t>
  </si>
  <si>
    <t>Снятие вентилей на давление до 6,4МПа (фланцевые) ДУ-40мм</t>
  </si>
  <si>
    <t>Трудоемкость к
БЦ3-010101-0503</t>
  </si>
  <si>
    <t>Установка вентилей на давление до 6,4МПа (фланцевые) ДУ-40мм</t>
  </si>
  <si>
    <t>Трудоемкость к
БЦ3-010101-0504</t>
  </si>
  <si>
    <t>Разборка и сборка фланцевого соединения трубопроводов с заменой прокладок: диаметром до 57 мм</t>
  </si>
  <si>
    <t>Трудоемкость к
БЦ1-050405-0101</t>
  </si>
  <si>
    <t>фланцевое соединение</t>
  </si>
  <si>
    <t>Изготовление прокладок фланцевых соединений из картона, паронита или резины: диаметр трубопровода до 60мм</t>
  </si>
  <si>
    <t>Трудоемкость к
БЦ1-050413-0101</t>
  </si>
  <si>
    <t>10шт</t>
  </si>
  <si>
    <t>Трудоемкость к
БЦ1-050302-0101</t>
  </si>
  <si>
    <t>Трудоемкость к
БЦ1-050301-0401</t>
  </si>
  <si>
    <t>Трудоемкость к
БЦ1-050301-0101</t>
  </si>
  <si>
    <t>Переварка дефектных стыков труб поверхности нагрева, трубопроводов и донышек коллекторов, зачистка под контроль металла, диаметр труб до 60 мм, толщина стенки: до 10 мм</t>
  </si>
  <si>
    <t>Трудоемкость к
БЦ1-050402-0101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</si>
  <si>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60 до 89 мм, толщина стенки: до 10 мм</t>
  </si>
  <si>
    <t>Трудоемкость к
БЦ1-050402-0201</t>
  </si>
  <si>
    <t>Трудоемкость к
БЦ1-080302-0101
Доп.1</t>
  </si>
  <si>
    <t>Трудоемкость к
БЦ1-080304-0101
Доп.1</t>
  </si>
  <si>
    <t>Трудоемкость к
БЦ1-050201-0301</t>
  </si>
  <si>
    <t>Трудоемкость к
БЦ1-050201-0201</t>
  </si>
  <si>
    <t>Трудоемкость к
БЦ1-050201-0101</t>
  </si>
  <si>
    <t>Трудоемкость к
БЦ1-260103-0101</t>
  </si>
  <si>
    <t>Трудоемкость к
БЦ1-260110-0102</t>
  </si>
  <si>
    <t>м2</t>
  </si>
  <si>
    <t>врезка</t>
  </si>
  <si>
    <t>Трудоемкость к
БЦ1-050414-0201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</si>
  <si>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89 до 108 мм, толщина стенки: до 10 мм</t>
  </si>
  <si>
    <t>Трудоемкость к
БЦ1-050402-0301</t>
  </si>
  <si>
    <t>Переварка дефектных стыков труб поверхности нагрева, трубопроводов и донышек коллекторов, зачистка под контроль металла, диаметр труб свыше 108 до 133 мм, толщина стенки: до 10 мм</t>
  </si>
  <si>
    <t>Трудоемкость к
БЦ1-050402-0401</t>
  </si>
  <si>
    <t>Трудоемкость к
БЦ1-010301-0101</t>
  </si>
  <si>
    <t>Трудоемкость к
БЦ1-010302-0101</t>
  </si>
  <si>
    <t>Изготовление кронштейнов, рам и других мелких металлоконструкций (под настилы)</t>
  </si>
  <si>
    <t>Замена кронштейнов, рам и других мелких металлоконструкций, масса элемента: до 0,02 т (под настилы) КОЭФ. К ПОЗИЦИИ:206,3*0,8=165,04
Прим.2 При установке и снятии временных металлоконструкций ПЗ=0,8</t>
  </si>
  <si>
    <t>МНВ</t>
  </si>
  <si>
    <t>Вентиль запорно-проходной Ду40 для воды Рр25кг/cм2 Тр=100С (шаровой кран фланцевый)</t>
  </si>
  <si>
    <t xml:space="preserve">на сумму:           </t>
  </si>
  <si>
    <t>Составил____________В. Н. Борщев.</t>
  </si>
  <si>
    <t>Замен детали дистанционирования: масса элемента или детали до 1кг</t>
  </si>
  <si>
    <t>Изготовление дистанционирования, масса элемента или детали: до 1 кг</t>
  </si>
  <si>
    <t>Замена воронок, масса элемента: до 0,02 т</t>
  </si>
  <si>
    <t>Изготовление воронки</t>
  </si>
  <si>
    <t>Замена гибов трубопроводов длиной до 1,5 м, при диаметре труб свыше 108 до 133 мм и толщине стенки: до 10 мм (Ø108х6)</t>
  </si>
  <si>
    <t>Замена прямых участков трубопроводов длиной до 3 м, при диаметре труб свыше 76 до 108 мм и толщине стенки: до 10 мм (Ø89х6, Ø108х6)</t>
  </si>
  <si>
    <r>
      <t>Изготовление гибов трубопроводов длиной до 3м, при диаметре труб до 42мм и толщине стенки до 10мм (</t>
    </r>
    <r>
      <rPr>
        <sz val="10"/>
        <rFont val="Calibri"/>
        <family val="2"/>
        <charset val="204"/>
      </rPr>
      <t>Ø16х3, 28х4, 32х4)</t>
    </r>
  </si>
  <si>
    <t>Замена гибов трубопроводов длиной до 1,5 м, при диаметре труб до 42 мм и толщине стенки: до 10 мм (Ø16х3, 28х4, 32х4)</t>
  </si>
  <si>
    <t>Замена прямых участков трубопроводов длиной до 3 м, при диаметре труб свыше 42 до 76 мм и толщине стенки: до 10 мм  (Ø48х4, 57х4, 76х6)</t>
  </si>
  <si>
    <t>Замена прямых участков трубопроводов длиной до 3 м, при диаметре труб до 42 мм и толщине стенки: до 10 мм (Ø16х3, 28х4, 32х4)</t>
  </si>
  <si>
    <t>Сборка и разборка деревянных настилов на высоте: 3-6м</t>
  </si>
  <si>
    <t>7</t>
  </si>
  <si>
    <t>Доставка инвентарных металлических лесов, труб и  металла,  доски  в ремонтную зону и обратно с погрузкой и выгрузкой вручную. 1рейс, 3 р</t>
  </si>
  <si>
    <t>рейс</t>
  </si>
  <si>
    <t>Итого по разделу</t>
  </si>
  <si>
    <t>Врезка трубопровода в трубопровод , диаметр труб свыше 60  до 89 мм: толщина стенки до 10мм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</si>
  <si>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</si>
  <si>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</si>
  <si>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</si>
  <si>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</si>
  <si>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</si>
  <si>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</si>
  <si>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</si>
  <si>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</si>
  <si>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</si>
  <si>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</si>
  <si>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</si>
  <si>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</si>
  <si>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</si>
  <si>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</si>
  <si>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</si>
  <si>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</si>
  <si>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</si>
  <si>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</si>
  <si>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</si>
  <si>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</si>
  <si>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</si>
  <si>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</si>
  <si>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</si>
  <si>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</si>
  <si>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</si>
  <si>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</si>
  <si>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</si>
  <si>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</si>
  <si>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</si>
  <si>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</si>
  <si>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</si>
  <si>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</si>
  <si>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</si>
  <si>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</si>
  <si>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</si>
  <si>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</si>
  <si>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</si>
  <si>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</si>
  <si>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</si>
  <si>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</si>
  <si>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</si>
  <si>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2.1</t>
  </si>
  <si>
    <t>2.2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</si>
  <si>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</si>
  <si>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</si>
  <si>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</si>
  <si>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</si>
  <si>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</si>
  <si>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</si>
  <si>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</si>
  <si>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</si>
  <si>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</si>
  <si>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</si>
  <si>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</si>
  <si>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</si>
  <si>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</si>
  <si>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</si>
  <si>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</si>
  <si>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</si>
  <si>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</si>
  <si>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</si>
  <si>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</si>
  <si>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</si>
  <si>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</si>
  <si>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</si>
  <si>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</si>
  <si>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</si>
  <si>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</si>
  <si>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</si>
  <si>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</si>
  <si>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</si>
  <si>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</si>
  <si>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</si>
  <si>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</si>
  <si>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</si>
  <si>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</si>
  <si>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</si>
  <si>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Цена поставщика</t>
  </si>
  <si>
    <t>труба Ø16х3</t>
  </si>
  <si>
    <t>труба Ø28х4</t>
  </si>
  <si>
    <t>труба Ø32х4</t>
  </si>
  <si>
    <t>труба Ø48х4</t>
  </si>
  <si>
    <t>труба Ø57х4</t>
  </si>
  <si>
    <t>труба Ø89х6</t>
  </si>
  <si>
    <t>труба Ø108х6</t>
  </si>
  <si>
    <t>40</t>
  </si>
  <si>
    <t>труба Ø76х4</t>
  </si>
  <si>
    <t>труба Ø16х3 12x1мф</t>
  </si>
  <si>
    <t>Итого ТЗР 5% на материалы</t>
  </si>
  <si>
    <t>%</t>
  </si>
  <si>
    <t xml:space="preserve">Всего материалы Подрядчика с учетом ТЗР </t>
  </si>
  <si>
    <t>ссц</t>
  </si>
  <si>
    <t>Паронит ПОН-3 толщиной 4мм</t>
  </si>
  <si>
    <t>Пропан 50</t>
  </si>
  <si>
    <t>Кислород 40</t>
  </si>
  <si>
    <r>
      <t xml:space="preserve">Электроды УОНИ 13/55 </t>
    </r>
    <r>
      <rPr>
        <sz val="10"/>
        <rFont val="Arial"/>
        <family val="2"/>
        <charset val="204"/>
      </rPr>
      <t>Ø</t>
    </r>
    <r>
      <rPr>
        <sz val="10"/>
        <rFont val="Times New Roman"/>
        <family val="1"/>
        <charset val="204"/>
      </rPr>
      <t>3,0мм</t>
    </r>
  </si>
  <si>
    <r>
      <t xml:space="preserve">Электроды УОНИ 13/55 </t>
    </r>
    <r>
      <rPr>
        <sz val="10"/>
        <rFont val="Arial"/>
        <family val="2"/>
        <charset val="204"/>
      </rPr>
      <t>Ø</t>
    </r>
    <r>
      <rPr>
        <sz val="10"/>
        <rFont val="Times New Roman"/>
        <family val="1"/>
        <charset val="204"/>
      </rPr>
      <t>4,0мм</t>
    </r>
  </si>
  <si>
    <t>отвод 48х4</t>
  </si>
  <si>
    <t>отвод 57х4</t>
  </si>
  <si>
    <t>шт.</t>
  </si>
  <si>
    <t>отвод 76х4</t>
  </si>
  <si>
    <t>отвод 89х6</t>
  </si>
  <si>
    <t>отвод 108х6</t>
  </si>
  <si>
    <t>прокат круглый Ø6 (1000п.м.)</t>
  </si>
  <si>
    <t>арматура Ø12 (72-п.м.)</t>
  </si>
  <si>
    <t>полоса стальная 40х4 (60п.м.)</t>
  </si>
  <si>
    <t>лист стальной б-6мм (3м2)</t>
  </si>
  <si>
    <t>41</t>
  </si>
  <si>
    <t>Элутроды ЦУ-5</t>
  </si>
  <si>
    <t>42</t>
  </si>
  <si>
    <t xml:space="preserve">Стоимость работ с учетом  К=0,85; Приложение №7 к приказу ОАО "ТГК-1" №43 от 21.03.2011 п.1.6       </t>
  </si>
  <si>
    <t>2.3</t>
  </si>
  <si>
    <t>Резка металлолома по габаритным размерам для "Вторчермета"; 2,3*0,85=1,955                                      КОЭФ. К ПОЗИЦИИ:                                                        Прочие работы ПЗ=0,85</t>
  </si>
  <si>
    <t>Круги отрезные, размером 150х3х22 мм</t>
  </si>
  <si>
    <t>Круги шлифовальные, размером 125х6х22 мм</t>
  </si>
  <si>
    <t>вентиль Ду20 Рр=380кг/cм2 Тр=280С для воды (ваз 998-20-0)</t>
  </si>
  <si>
    <t>вентиль Ду10 Рр=380кг/cм2 Тр=280С для воды (ваз 588-10 -0)</t>
  </si>
  <si>
    <t>вентиль Ду20 Рр=255кг/cм2 Тр=565С для пара (ваз 999-20-0)</t>
  </si>
  <si>
    <t>вентиль Ду10 Рр=255кг/cм2 Тр=565С для пара (ваз 589-10-0)</t>
  </si>
  <si>
    <t xml:space="preserve">кроме того НДС - 18% - </t>
  </si>
  <si>
    <t xml:space="preserve">                           Раздел 1. Ремонт отметки 18,6</t>
  </si>
  <si>
    <r>
      <t xml:space="preserve">Наименование:   </t>
    </r>
    <r>
      <rPr>
        <b/>
        <u/>
        <sz val="11"/>
        <rFont val="Times New Roman"/>
        <family val="1"/>
        <charset val="204"/>
      </rPr>
      <t xml:space="preserve"> Ремонт отметки 18,6</t>
    </r>
  </si>
  <si>
    <t>Замена гибов трубопроводов длиной до 1,5 м, при диаметре труб свыше 76 до 108 мм и толщине стенки: до 10 мм (O89х6)</t>
  </si>
  <si>
    <t>Трудоемкость к
БЦ1-050301-0301</t>
  </si>
  <si>
    <t>Замена гибов трубопроводов длиной до 1,5 м, при диаметре труб свыше 42 до 76 мм и толщине стенки: до 10 мм  (O48х4, 57х4, 76х6)</t>
  </si>
  <si>
    <t>Трудоемкость к
БЦ1-050301-0201</t>
  </si>
  <si>
    <t>швеллер 12 (гост 8240-97)</t>
  </si>
  <si>
    <t>уголок 63х63х6</t>
  </si>
  <si>
    <t>в сумме 2 115 116,17 руб.</t>
  </si>
  <si>
    <t>уголок 50х50 (гост 8509-93)</t>
  </si>
  <si>
    <t>43</t>
  </si>
  <si>
    <t>Перекладка кабельных трасс с выполнением сопутствующих работ</t>
  </si>
  <si>
    <t>1.42</t>
  </si>
  <si>
    <t>Резерв средств на выполнение дополнительных работ, выявленных по результатам дефектации и не включенных в укрупнённую смету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</si>
</sst>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5" formatCode="_-* #,##0.00&quot;р.&quot;_-;\-* #,##0.00&quot;р.&quot;_-;_-* \-??&quot;р.&quot;_-;_-@_-"/>
    <numFmt numFmtId="166" formatCode="_-* #,##0.00_р_._-;\-* #,##0.00_р_._-;_-* \-??_р_._-;_-@_-"/>
  </numFmts>
  <fonts count="2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Helv"/>
    </font>
    <font>
      <b/>
      <sz val="11"/>
      <name val="Arial Cyr"/>
      <charset val="204"/>
    </font>
    <font>
      <sz val="10"/>
      <color indexed="10"/>
      <name val="Times New Roman"/>
      <family val="1"/>
      <charset val="204"/>
    </font>
    <font>
      <sz val="10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9">
    <xf numFmtId="0" fontId="0" fillId="0" borderId="0"/>
    <xf numFmtId="0" fontId="15" fillId="0" borderId="0"/>
    <xf numFmtId="0" fontId="13" fillId="0" borderId="0"/>
    <xf numFmtId="0" fontId="3" fillId="0" borderId="1">
      <alignment horizontal="center"/>
    </xf>
    <xf numFmtId="0" fontId="1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165" fontId="13" fillId="0" borderId="0" applyFill="0" applyBorder="0" applyAlignment="0" applyProtection="0"/>
    <xf numFmtId="165" fontId="13" fillId="0" borderId="0" applyFill="0" applyBorder="0" applyAlignment="0" applyProtection="0"/>
    <xf numFmtId="165" fontId="13" fillId="0" borderId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3" fillId="0" borderId="0" applyFill="0" applyBorder="0" applyAlignment="0" applyProtection="0"/>
    <xf numFmtId="165" fontId="13" fillId="0" borderId="0" applyFill="0" applyBorder="0" applyAlignment="0" applyProtection="0"/>
    <xf numFmtId="165" fontId="13" fillId="0" borderId="0" applyFill="0" applyBorder="0" applyAlignment="0" applyProtection="0"/>
    <xf numFmtId="165" fontId="13" fillId="0" borderId="0" applyFill="0" applyBorder="0" applyAlignment="0" applyProtection="0"/>
    <xf numFmtId="165" fontId="13" fillId="0" borderId="0" applyFill="0" applyBorder="0" applyAlignment="0" applyProtection="0"/>
    <xf numFmtId="165" fontId="13" fillId="0" borderId="0" applyFill="0" applyBorder="0" applyAlignment="0" applyProtection="0"/>
    <xf numFmtId="165" fontId="13" fillId="0" borderId="0" applyFill="0" applyBorder="0" applyAlignment="0" applyProtection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 applyProtection="0"/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wrapText="1"/>
    </xf>
    <xf numFmtId="0" fontId="1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9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0"/>
    <xf numFmtId="0" fontId="3" fillId="0" borderId="1">
      <alignment horizontal="center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5" fillId="0" borderId="0"/>
    <xf numFmtId="0" fontId="3" fillId="0" borderId="0">
      <alignment horizontal="center"/>
    </xf>
    <xf numFmtId="43" fontId="1" fillId="0" borderId="0" applyFont="0" applyFill="0" applyBorder="0" applyAlignment="0" applyProtection="0"/>
    <xf numFmtId="165" fontId="13" fillId="0" borderId="0" applyFill="0" applyBorder="0" applyAlignment="0" applyProtection="0"/>
    <xf numFmtId="165" fontId="13" fillId="0" borderId="0" applyFill="0" applyBorder="0" applyAlignment="0" applyProtection="0"/>
    <xf numFmtId="166" fontId="13" fillId="0" borderId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166" fontId="13" fillId="0" borderId="0" applyFill="0" applyBorder="0" applyAlignment="0" applyProtection="0"/>
    <xf numFmtId="0" fontId="1" fillId="0" borderId="0" applyProtection="0"/>
    <xf numFmtId="0" fontId="3" fillId="0" borderId="0">
      <alignment horizontal="left" vertical="top"/>
    </xf>
    <xf numFmtId="0" fontId="1" fillId="0" borderId="0"/>
    <xf numFmtId="0" fontId="3" fillId="0" borderId="0"/>
  </cellStyleXfs>
  <cellXfs count="103">
    <xf numFmtId="0" fontId="0" fillId="0" borderId="0" xfId="0"/>
    <xf numFmtId="0" fontId="7" fillId="0" borderId="0" xfId="100" applyFont="1" applyBorder="1" applyAlignment="1"/>
    <xf numFmtId="0" fontId="7" fillId="0" borderId="0" xfId="116" applyFont="1">
      <alignment horizontal="left" vertical="top"/>
    </xf>
    <xf numFmtId="0" fontId="3" fillId="0" borderId="0" xfId="0" applyFont="1"/>
    <xf numFmtId="4" fontId="9" fillId="0" borderId="0" xfId="0" applyNumberFormat="1" applyFont="1"/>
    <xf numFmtId="0" fontId="7" fillId="0" borderId="0" xfId="0" applyFont="1"/>
    <xf numFmtId="0" fontId="8" fillId="0" borderId="0" xfId="0" applyFont="1" applyBorder="1" applyAlignment="1"/>
    <xf numFmtId="0" fontId="7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/>
    <xf numFmtId="0" fontId="9" fillId="0" borderId="1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9" fillId="0" borderId="0" xfId="0" applyFont="1"/>
    <xf numFmtId="4" fontId="3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0" fontId="3" fillId="0" borderId="5" xfId="89" applyBorder="1">
      <alignment horizontal="center"/>
    </xf>
    <xf numFmtId="0" fontId="3" fillId="0" borderId="6" xfId="89" applyBorder="1">
      <alignment horizontal="center"/>
    </xf>
    <xf numFmtId="0" fontId="3" fillId="0" borderId="6" xfId="89" applyBorder="1" applyAlignment="1">
      <alignment horizontal="center"/>
    </xf>
    <xf numFmtId="0" fontId="3" fillId="0" borderId="7" xfId="89" applyBorder="1">
      <alignment horizontal="center"/>
    </xf>
    <xf numFmtId="0" fontId="3" fillId="0" borderId="1" xfId="30" applyBorder="1" applyAlignment="1">
      <alignment vertical="top" wrapText="1"/>
    </xf>
    <xf numFmtId="4" fontId="3" fillId="0" borderId="1" xfId="30" applyNumberFormat="1" applyBorder="1">
      <alignment horizontal="right" vertical="top" wrapText="1"/>
    </xf>
    <xf numFmtId="0" fontId="3" fillId="0" borderId="6" xfId="30" applyBorder="1" applyAlignment="1">
      <alignment vertical="top" wrapText="1"/>
    </xf>
    <xf numFmtId="4" fontId="17" fillId="0" borderId="1" xfId="30" applyNumberFormat="1" applyFont="1" applyBorder="1">
      <alignment horizontal="right" vertical="top" wrapText="1"/>
    </xf>
    <xf numFmtId="4" fontId="3" fillId="0" borderId="1" xfId="30" applyNumberFormat="1" applyFont="1" applyBorder="1">
      <alignment horizontal="right" vertical="top" wrapText="1"/>
    </xf>
    <xf numFmtId="0" fontId="3" fillId="2" borderId="1" xfId="30" applyFill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49" fontId="3" fillId="3" borderId="3" xfId="0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4" fontId="3" fillId="3" borderId="4" xfId="0" applyNumberFormat="1" applyFont="1" applyFill="1" applyBorder="1" applyAlignment="1">
      <alignment horizontal="right"/>
    </xf>
    <xf numFmtId="0" fontId="3" fillId="3" borderId="0" xfId="0" applyFont="1" applyFill="1"/>
    <xf numFmtId="0" fontId="3" fillId="4" borderId="0" xfId="0" applyFont="1" applyFill="1"/>
    <xf numFmtId="0" fontId="17" fillId="0" borderId="0" xfId="0" applyFont="1"/>
    <xf numFmtId="0" fontId="3" fillId="5" borderId="0" xfId="0" applyFont="1" applyFill="1"/>
    <xf numFmtId="4" fontId="17" fillId="2" borderId="1" xfId="30" applyNumberFormat="1" applyFont="1" applyFill="1" applyBorder="1">
      <alignment horizontal="right" vertical="top" wrapText="1"/>
    </xf>
    <xf numFmtId="0" fontId="3" fillId="2" borderId="0" xfId="0" applyFont="1" applyFill="1"/>
    <xf numFmtId="0" fontId="3" fillId="0" borderId="1" xfId="30" applyFont="1" applyFill="1" applyBorder="1" applyAlignment="1">
      <alignment horizontal="right" vertical="top" wrapText="1"/>
    </xf>
    <xf numFmtId="0" fontId="3" fillId="2" borderId="1" xfId="3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3" xfId="59" applyNumberFormat="1" applyFont="1" applyFill="1" applyBorder="1" applyAlignment="1">
      <alignment horizontal="center" vertical="center" wrapText="1"/>
    </xf>
    <xf numFmtId="0" fontId="3" fillId="2" borderId="1" xfId="30" applyFont="1" applyFill="1" applyBorder="1" applyAlignment="1">
      <alignment horizontal="left" wrapText="1"/>
    </xf>
    <xf numFmtId="0" fontId="3" fillId="2" borderId="1" xfId="30" applyFont="1" applyFill="1" applyBorder="1" applyAlignment="1">
      <alignment horizontal="center" vertical="center" wrapText="1"/>
    </xf>
    <xf numFmtId="4" fontId="3" fillId="2" borderId="1" xfId="30" applyNumberFormat="1" applyFont="1" applyFill="1" applyBorder="1" applyAlignment="1">
      <alignment horizontal="center" vertical="center" wrapText="1"/>
    </xf>
    <xf numFmtId="4" fontId="3" fillId="2" borderId="1" xfId="3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4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4" fontId="3" fillId="4" borderId="4" xfId="0" applyNumberFormat="1" applyFont="1" applyFill="1" applyBorder="1" applyAlignment="1">
      <alignment horizontal="right"/>
    </xf>
    <xf numFmtId="0" fontId="3" fillId="2" borderId="1" xfId="30" applyFont="1" applyFill="1" applyBorder="1" applyAlignment="1">
      <alignment horizontal="left" vertical="top" wrapText="1"/>
    </xf>
    <xf numFmtId="0" fontId="3" fillId="2" borderId="1" xfId="30" applyFont="1" applyFill="1" applyBorder="1" applyAlignment="1">
      <alignment horizontal="center" vertical="top" wrapText="1"/>
    </xf>
    <xf numFmtId="4" fontId="3" fillId="2" borderId="1" xfId="82" applyNumberFormat="1" applyFont="1" applyFill="1" applyBorder="1" applyAlignment="1">
      <alignment horizontal="center" vertical="center"/>
    </xf>
    <xf numFmtId="4" fontId="3" fillId="2" borderId="4" xfId="30" applyNumberFormat="1" applyFont="1" applyFill="1" applyBorder="1" applyAlignment="1">
      <alignment horizontal="right" vertical="top" wrapText="1"/>
    </xf>
    <xf numFmtId="0" fontId="9" fillId="2" borderId="1" xfId="30" applyFont="1" applyFill="1" applyBorder="1" applyAlignment="1">
      <alignment horizontal="left" vertical="top" wrapText="1"/>
    </xf>
    <xf numFmtId="0" fontId="3" fillId="2" borderId="6" xfId="30" applyFill="1" applyBorder="1" applyAlignment="1">
      <alignment vertical="top" wrapText="1"/>
    </xf>
    <xf numFmtId="0" fontId="3" fillId="2" borderId="1" xfId="0" applyFont="1" applyFill="1" applyBorder="1"/>
    <xf numFmtId="0" fontId="3" fillId="2" borderId="1" xfId="30" applyFill="1" applyBorder="1" applyAlignment="1">
      <alignment horizontal="left" vertical="top" wrapText="1"/>
    </xf>
    <xf numFmtId="0" fontId="3" fillId="2" borderId="1" xfId="30" applyFill="1" applyBorder="1" applyAlignment="1">
      <alignment horizontal="center" vertical="top" wrapText="1"/>
    </xf>
    <xf numFmtId="0" fontId="3" fillId="0" borderId="1" xfId="30" applyFont="1" applyFill="1" applyBorder="1" applyAlignment="1">
      <alignment horizontal="center" vertical="top" wrapText="1"/>
    </xf>
    <xf numFmtId="43" fontId="17" fillId="2" borderId="4" xfId="101" applyFont="1" applyFill="1" applyBorder="1" applyAlignment="1">
      <alignment horizontal="center" vertical="top" wrapText="1"/>
    </xf>
    <xf numFmtId="0" fontId="20" fillId="2" borderId="1" xfId="30" applyFont="1" applyFill="1" applyBorder="1" applyAlignment="1">
      <alignment horizontal="left" wrapText="1"/>
    </xf>
    <xf numFmtId="0" fontId="20" fillId="2" borderId="1" xfId="30" applyFont="1" applyFill="1" applyBorder="1" applyAlignment="1">
      <alignment vertical="top" wrapText="1"/>
    </xf>
    <xf numFmtId="0" fontId="20" fillId="2" borderId="1" xfId="30" applyFont="1" applyFill="1" applyBorder="1" applyAlignment="1">
      <alignment horizontal="center" vertical="center" wrapText="1"/>
    </xf>
    <xf numFmtId="0" fontId="20" fillId="0" borderId="1" xfId="3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wrapText="1"/>
    </xf>
    <xf numFmtId="0" fontId="3" fillId="2" borderId="1" xfId="0" applyFont="1" applyFill="1" applyBorder="1" applyAlignment="1">
      <alignment horizontal="left" vertical="center"/>
    </xf>
    <xf numFmtId="4" fontId="20" fillId="2" borderId="4" xfId="30" applyNumberFormat="1" applyFont="1" applyFill="1" applyBorder="1" applyAlignment="1">
      <alignment horizontal="right" vertical="center" wrapText="1"/>
    </xf>
    <xf numFmtId="4" fontId="17" fillId="0" borderId="10" xfId="30" applyNumberFormat="1" applyFont="1" applyBorder="1">
      <alignment horizontal="right" vertical="top" wrapText="1"/>
    </xf>
    <xf numFmtId="0" fontId="3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8" fillId="0" borderId="1" xfId="3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7" fillId="0" borderId="0" xfId="100" applyFont="1" applyBorder="1" applyAlignment="1">
      <alignment horizontal="left" vertical="top" wrapText="1"/>
    </xf>
    <xf numFmtId="0" fontId="8" fillId="0" borderId="0" xfId="100" applyFont="1" applyBorder="1" applyAlignment="1">
      <alignment horizontal="left" vertical="top" wrapText="1"/>
    </xf>
    <xf numFmtId="0" fontId="10" fillId="0" borderId="0" xfId="10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/>
    </xf>
  </cellXfs>
  <cellStyles count="119">
    <cellStyle name=" 1" xfId="1"/>
    <cellStyle name="Excel Built-in Normal" xfId="2"/>
    <cellStyle name="Акт" xfId="3"/>
    <cellStyle name="АктМТСН" xfId="4"/>
    <cellStyle name="АктМТСН 2" xfId="5"/>
    <cellStyle name="АктМТСН 3" xfId="6"/>
    <cellStyle name="АктМТСН 4" xfId="7"/>
    <cellStyle name="АктМТСН 5" xfId="8"/>
    <cellStyle name="АктМТСН_068.10 Смета №8 (Котлооочтстка)-14.07.10" xfId="9"/>
    <cellStyle name="ВедРесурсов" xfId="10"/>
    <cellStyle name="ВедРесурсовАкт" xfId="11"/>
    <cellStyle name="Денежный 10" xfId="12"/>
    <cellStyle name="Денежный 11" xfId="13"/>
    <cellStyle name="Денежный 12" xfId="14"/>
    <cellStyle name="Денежный 2" xfId="15"/>
    <cellStyle name="Денежный 2 2" xfId="16"/>
    <cellStyle name="Денежный 3" xfId="17"/>
    <cellStyle name="Денежный 4" xfId="18"/>
    <cellStyle name="Денежный 5" xfId="19"/>
    <cellStyle name="Денежный 6" xfId="20"/>
    <cellStyle name="Денежный 7" xfId="21"/>
    <cellStyle name="Денежный 8" xfId="22"/>
    <cellStyle name="Денежный 9" xfId="23"/>
    <cellStyle name="Индексы" xfId="24"/>
    <cellStyle name="Индексы 2" xfId="25"/>
    <cellStyle name="Индексы 3" xfId="26"/>
    <cellStyle name="Индексы 4" xfId="27"/>
    <cellStyle name="Индексы 5" xfId="28"/>
    <cellStyle name="Индексы_068.10 Смета №8 (Котлооочтстка)-14.07.10" xfId="29"/>
    <cellStyle name="Итоги" xfId="30"/>
    <cellStyle name="ИтогоАктБазЦ" xfId="31"/>
    <cellStyle name="ИтогоАктБИМ" xfId="32"/>
    <cellStyle name="ИтогоАктБИМ 2" xfId="33"/>
    <cellStyle name="ИтогоАктБИМ 3" xfId="34"/>
    <cellStyle name="ИтогоАктБИМ 4" xfId="35"/>
    <cellStyle name="ИтогоАктБИМ 5" xfId="36"/>
    <cellStyle name="ИтогоАктБИМ_068.10 Смета №8 (Котлооочтстка)-14.07.10" xfId="37"/>
    <cellStyle name="ИтогоАктРесМет" xfId="38"/>
    <cellStyle name="ИтогоАктРесМет 2" xfId="39"/>
    <cellStyle name="ИтогоАктРесМет 3" xfId="40"/>
    <cellStyle name="ИтогоАктРесМет 4" xfId="41"/>
    <cellStyle name="ИтогоАктРесМет 5" xfId="42"/>
    <cellStyle name="ИтогоАктРесМет_068.10 Смета №8 (Котлооочтстка)-14.07.10" xfId="43"/>
    <cellStyle name="ИтогоАктТекЦ" xfId="44"/>
    <cellStyle name="ИтогоБазЦ" xfId="45"/>
    <cellStyle name="ИтогоБИМ" xfId="46"/>
    <cellStyle name="ИтогоБИМ 2" xfId="47"/>
    <cellStyle name="ИтогоБИМ 3" xfId="48"/>
    <cellStyle name="ИтогоБИМ 4" xfId="49"/>
    <cellStyle name="ИтогоБИМ 5" xfId="50"/>
    <cellStyle name="ИтогоБИМ_068.10 Смета №8 (Котлооочтстка)-14.07.10" xfId="51"/>
    <cellStyle name="ИтогоРесМет" xfId="52"/>
    <cellStyle name="ИтогоРесМет 2" xfId="53"/>
    <cellStyle name="ИтогоРесМет 3" xfId="54"/>
    <cellStyle name="ИтогоРесМет 4" xfId="55"/>
    <cellStyle name="ИтогоРесМет 5" xfId="56"/>
    <cellStyle name="ИтогоРесМет_068.10 Смета №8 (Котлооочтстка)-14.07.10" xfId="57"/>
    <cellStyle name="ИтогоТекЦ" xfId="58"/>
    <cellStyle name="ЛокСмета" xfId="59"/>
    <cellStyle name="ЛокСмета 2" xfId="60"/>
    <cellStyle name="ЛокСмета_Подготовительные работы для контроля за металлом" xfId="61"/>
    <cellStyle name="ЛокСмМТСН" xfId="62"/>
    <cellStyle name="ЛокСмМТСН 2" xfId="63"/>
    <cellStyle name="ЛокСмМТСН 3" xfId="64"/>
    <cellStyle name="ЛокСмМТСН 4" xfId="65"/>
    <cellStyle name="ЛокСмМТСН 5" xfId="66"/>
    <cellStyle name="ЛокСмМТСН_068.10 Смета №8 (Котлооочтстка)-14.07.10" xfId="67"/>
    <cellStyle name="М29" xfId="68"/>
    <cellStyle name="М29 2" xfId="69"/>
    <cellStyle name="М29 3" xfId="70"/>
    <cellStyle name="М29 4" xfId="71"/>
    <cellStyle name="М29 5" xfId="72"/>
    <cellStyle name="М29_068.10 Смета №8 (Котлооочтстка)-14.07.10" xfId="73"/>
    <cellStyle name="ОбСмета" xfId="74"/>
    <cellStyle name="ОбСмета 2" xfId="75"/>
    <cellStyle name="ОбСмета 3" xfId="76"/>
    <cellStyle name="ОбСмета 4" xfId="77"/>
    <cellStyle name="ОбСмета 5" xfId="78"/>
    <cellStyle name="ОбСмета_068.10 Смета №8 (Котлооочтстка)-14.07.10" xfId="79"/>
    <cellStyle name="Обычный" xfId="0" builtinId="0"/>
    <cellStyle name="Обычный 2" xfId="80"/>
    <cellStyle name="Обычный 2 2" xfId="81"/>
    <cellStyle name="Обычный 2 3" xfId="82"/>
    <cellStyle name="Обычный 3" xfId="83"/>
    <cellStyle name="Обычный 3 2" xfId="84"/>
    <cellStyle name="Обычный 3_111.11.1 Акт1 сентябрь" xfId="85"/>
    <cellStyle name="Обычный 4" xfId="86"/>
    <cellStyle name="Параметр" xfId="87"/>
    <cellStyle name="ПеременныеСметы" xfId="88"/>
    <cellStyle name="РесСмета" xfId="89"/>
    <cellStyle name="СводВедРес" xfId="90"/>
    <cellStyle name="СводкаСтоимРаб" xfId="91"/>
    <cellStyle name="СводРасч" xfId="92"/>
    <cellStyle name="СводРасч 2" xfId="93"/>
    <cellStyle name="СводРасч 3" xfId="94"/>
    <cellStyle name="СводРасч 4" xfId="95"/>
    <cellStyle name="СводРасч 5" xfId="96"/>
    <cellStyle name="СводРасч_068.10 Смета №8 (Котлооочтстка)-14.07.10" xfId="97"/>
    <cellStyle name="Стиль 1" xfId="98"/>
    <cellStyle name="Стиль 1 2" xfId="99"/>
    <cellStyle name="Титул" xfId="100"/>
    <cellStyle name="Финансовый" xfId="101" builtinId="3"/>
    <cellStyle name="Финансовый 10" xfId="102"/>
    <cellStyle name="Финансовый 11" xfId="103"/>
    <cellStyle name="Финансовый 12" xfId="104"/>
    <cellStyle name="Финансовый 13" xfId="105"/>
    <cellStyle name="Финансовый 2" xfId="106"/>
    <cellStyle name="Финансовый 2 2" xfId="107"/>
    <cellStyle name="Финансовый 3" xfId="108"/>
    <cellStyle name="Финансовый 4" xfId="109"/>
    <cellStyle name="Финансовый 5" xfId="110"/>
    <cellStyle name="Финансовый 6" xfId="111"/>
    <cellStyle name="Финансовый 7" xfId="112"/>
    <cellStyle name="Финансовый 8" xfId="113"/>
    <cellStyle name="Финансовый 9" xfId="114"/>
    <cellStyle name="Формула" xfId="115"/>
    <cellStyle name="Хвост" xfId="116"/>
    <cellStyle name="Ценник" xfId="117"/>
    <cellStyle name="Экспертиза" xfId="1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82;&#1091;&#1084;&#1077;&#1085;&#1090;&#1099;%20&#1087;&#1086;%20&#1089;&#1084;&#1077;&#1090;&#1072;&#1084;\&#1070;&#1058;&#1069;&#1062;\&#1076;&#1086;&#1075;&#1086;&#1074;&#1086;&#1088;%20057.11%2036259%20&#1054;&#1073;&#1097;&#1077;&#1089;&#1090;&#1072;&#1085;&#1094;&#1080;&#1086;&#1085;&#1085;&#1086;&#1077;%20&#1086;&#1073;&#1086;&#1088;&#1091;&#1076;&#1086;&#1074;&#1072;&#1085;&#1080;&#1077;\&#1045;&#1083;&#1077;&#1085;&#1072;%20&#1050;&#1080;&#1083;&#1100;&#1076;&#1077;&#1077;&#1074;&#1072;%20&#1087;&#1088;&#1080;&#1089;&#1083;&#1072;&#1083;&#1072;%20&#1086;&#1073;&#1088;&#1072;&#1079;&#1094;&#1099;\057.11.1%20&#1089;&#1084;&#1077;&#1090;&#1072;-02.06.111%20&#1086;&#1073;&#1088;&#1072;&#1079;&#1077;&#1094;%20&#1072;&#1082;&#1090;&#1072;%20&#1092;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6;&#1082;&#1091;&#1084;&#1077;&#1085;&#1090;&#1099;%20&#1087;&#1086;%20&#1089;&#1084;&#1077;&#1090;&#1072;&#1084;\&#1070;&#1058;&#1069;&#1062;\&#1042;&#1077;&#1089;&#1100;%20&#1089;&#1088;.&#1088;&#1077;&#1084;&#1086;&#1085;&#1090;%20&#1073;&#1083;%201\&#1057;&#1084;&#1077;&#1090;&#1099;%20&#1085;&#1072;%2041%20&#1084;&#1083;&#1085;%20&#1086;&#1090;%20&#1043;&#1086;&#1088;&#1077;&#1083;&#1086;&#1074;&#1086;&#1081;_28.06.11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смета"/>
      <sheetName val="МН"/>
      <sheetName val="Акт-май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1"/>
      <sheetName val="МНВ 1"/>
      <sheetName val="2"/>
      <sheetName val="МНВ 2"/>
      <sheetName val="3"/>
      <sheetName val="МНВ 3"/>
      <sheetName val="4"/>
      <sheetName val="МНВ 4"/>
      <sheetName val="5"/>
      <sheetName val="6"/>
      <sheetName val="6.1"/>
      <sheetName val="6.2"/>
      <sheetName val="7"/>
      <sheetName val="МНВ 7"/>
      <sheetName val="8"/>
      <sheetName val="мнв 8"/>
      <sheetName val="9"/>
      <sheetName val="10"/>
      <sheetName val="11"/>
      <sheetName val="МНВ 11"/>
      <sheetName val="11.1"/>
      <sheetName val="11.2"/>
      <sheetName val="12"/>
      <sheetName val="12.1"/>
      <sheetName val="12.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M140"/>
  <sheetViews>
    <sheetView tabSelected="1" view="pageBreakPreview" topLeftCell="A71" zoomScale="120" zoomScaleSheetLayoutView="120" workbookViewId="0">
      <selection activeCell="I94" sqref="I94"/>
    </sheetView>
  </sheetViews>
  <sheetFormatPr defaultRowHeight="12.75"/>
  <cols>
    <col min="1" max="1" width="5.5703125" style="3" customWidth="1"/>
    <col min="2" max="2" width="45.42578125" style="3" customWidth="1"/>
    <col min="3" max="3" width="21.28515625" style="3" customWidth="1"/>
    <col min="4" max="4" width="9.140625" style="3"/>
    <col min="5" max="5" width="8.28515625" style="3" customWidth="1"/>
    <col min="6" max="6" width="9.42578125" style="3" customWidth="1"/>
    <col min="7" max="7" width="10.7109375" style="3" customWidth="1"/>
    <col min="8" max="8" width="11.7109375" style="3" customWidth="1"/>
    <col min="9" max="9" width="19.28515625" style="3" customWidth="1"/>
    <col min="10" max="10" width="11.42578125" style="3" customWidth="1"/>
    <col min="11" max="16384" width="9.140625" style="3"/>
  </cols>
  <sheetData>
    <row r="1" spans="1:10">
      <c r="F1" s="3" t="s">
        <v>31</v>
      </c>
    </row>
    <row r="2" spans="1:10">
      <c r="F2" s="3" t="s">
        <v>40</v>
      </c>
    </row>
    <row r="3" spans="1:10">
      <c r="F3" s="3" t="s">
        <v>41</v>
      </c>
    </row>
    <row r="5" spans="1:10">
      <c r="A5" s="22" t="s">
        <v>2</v>
      </c>
      <c r="F5" s="22" t="s">
        <v>1</v>
      </c>
      <c r="H5" s="22"/>
      <c r="I5" s="22"/>
    </row>
    <row r="6" spans="1:10">
      <c r="A6" s="22" t="str">
        <f>F6</f>
        <v>в сумме 2 115 116,17 руб.</v>
      </c>
      <c r="F6" s="22" t="s">
        <v>265</v>
      </c>
      <c r="H6" s="22"/>
      <c r="I6" s="22"/>
      <c r="J6" s="4">
        <f>I136</f>
        <v>3815116.17</v>
      </c>
    </row>
    <row r="7" spans="1:10">
      <c r="A7" s="3" t="str">
        <f>F7</f>
        <v xml:space="preserve">кроме того НДС - 18% - </v>
      </c>
      <c r="F7" s="3" t="s">
        <v>256</v>
      </c>
      <c r="J7" s="4">
        <f>J6*0.18</f>
        <v>686720.91</v>
      </c>
    </row>
    <row r="8" spans="1:10">
      <c r="J8" s="4" t="e">
        <f>#REF!</f>
        <v>#REF!</v>
      </c>
    </row>
    <row r="9" spans="1:10">
      <c r="A9" s="22" t="s">
        <v>0</v>
      </c>
      <c r="F9" s="22" t="s">
        <v>32</v>
      </c>
      <c r="H9" s="22"/>
      <c r="I9" s="22"/>
    </row>
    <row r="10" spans="1:10">
      <c r="A10" s="22" t="s">
        <v>5</v>
      </c>
      <c r="F10" s="22" t="s">
        <v>33</v>
      </c>
      <c r="H10" s="22"/>
      <c r="I10" s="22"/>
    </row>
    <row r="11" spans="1:10">
      <c r="A11" s="22" t="s">
        <v>34</v>
      </c>
      <c r="F11" s="22" t="s">
        <v>3</v>
      </c>
      <c r="H11" s="22"/>
      <c r="I11" s="22"/>
    </row>
    <row r="12" spans="1:10">
      <c r="A12" s="22"/>
      <c r="H12" s="22"/>
      <c r="I12" s="22"/>
    </row>
    <row r="14" spans="1:10">
      <c r="A14" s="22" t="s">
        <v>30</v>
      </c>
      <c r="F14" s="22" t="s">
        <v>35</v>
      </c>
      <c r="H14" s="22"/>
      <c r="I14" s="22"/>
    </row>
    <row r="15" spans="1:10">
      <c r="B15" s="19" t="s">
        <v>4</v>
      </c>
      <c r="G15" s="19" t="s">
        <v>4</v>
      </c>
    </row>
    <row r="22" spans="1:13" ht="12.75" customHeight="1">
      <c r="A22" s="97" t="s">
        <v>42</v>
      </c>
      <c r="B22" s="97"/>
      <c r="C22" s="97"/>
      <c r="D22" s="97"/>
      <c r="E22" s="97"/>
      <c r="F22" s="97"/>
      <c r="G22" s="97"/>
      <c r="H22" s="97"/>
      <c r="I22" s="97"/>
    </row>
    <row r="23" spans="1:13" ht="12.75" customHeight="1">
      <c r="A23" s="18"/>
      <c r="B23" s="18"/>
      <c r="C23" s="18"/>
      <c r="D23" s="18"/>
      <c r="E23" s="18"/>
      <c r="F23" s="18"/>
      <c r="G23" s="18"/>
      <c r="H23" s="18"/>
      <c r="I23" s="18"/>
    </row>
    <row r="24" spans="1:13" ht="16.5" customHeight="1">
      <c r="A24" s="98" t="s">
        <v>258</v>
      </c>
      <c r="B24" s="99"/>
      <c r="C24" s="99"/>
      <c r="D24" s="99"/>
      <c r="E24" s="99"/>
      <c r="F24" s="99"/>
      <c r="G24" s="99"/>
      <c r="H24" s="99"/>
      <c r="I24" s="99"/>
      <c r="J24" s="1"/>
      <c r="K24" s="1"/>
      <c r="L24" s="1"/>
      <c r="M24" s="1"/>
    </row>
    <row r="25" spans="1:13" ht="15">
      <c r="A25" s="5"/>
      <c r="B25" s="100"/>
      <c r="C25" s="100"/>
      <c r="D25" s="100"/>
      <c r="E25" s="100"/>
      <c r="F25" s="100"/>
      <c r="G25" s="100"/>
      <c r="H25" s="100"/>
      <c r="I25" s="100"/>
      <c r="J25" s="1"/>
      <c r="K25" s="1"/>
      <c r="L25" s="1"/>
      <c r="M25" s="1"/>
    </row>
    <row r="26" spans="1:13" ht="15">
      <c r="A26" s="102" t="s">
        <v>54</v>
      </c>
      <c r="B26" s="102"/>
      <c r="C26" s="102"/>
      <c r="D26" s="102"/>
      <c r="E26" s="102"/>
      <c r="F26" s="102"/>
      <c r="G26" s="102"/>
      <c r="H26" s="102"/>
      <c r="I26" s="102"/>
      <c r="J26" s="6"/>
    </row>
    <row r="27" spans="1:13" ht="15" customHeight="1">
      <c r="A27" s="101" t="s">
        <v>119</v>
      </c>
      <c r="B27" s="101"/>
      <c r="C27" s="101"/>
      <c r="D27" s="101"/>
      <c r="E27" s="101"/>
      <c r="F27" s="101"/>
      <c r="G27" s="101"/>
      <c r="H27" s="101"/>
      <c r="I27" s="101"/>
      <c r="J27" s="7"/>
      <c r="K27" s="7"/>
      <c r="L27" s="7"/>
      <c r="M27" s="7"/>
    </row>
    <row r="28" spans="1:13" ht="15" customHeight="1">
      <c r="A28" s="101"/>
      <c r="B28" s="101"/>
      <c r="C28" s="101"/>
      <c r="D28" s="101"/>
      <c r="E28" s="101"/>
      <c r="F28" s="101"/>
      <c r="G28" s="101"/>
      <c r="H28" s="101"/>
      <c r="I28" s="101"/>
    </row>
    <row r="30" spans="1:13">
      <c r="A30" s="3" t="s">
        <v>43</v>
      </c>
      <c r="B30" s="19"/>
      <c r="C30" s="20"/>
      <c r="D30" s="21"/>
    </row>
    <row r="31" spans="1:13">
      <c r="A31" s="3" t="s">
        <v>36</v>
      </c>
    </row>
    <row r="32" spans="1:13">
      <c r="A32" s="3" t="s">
        <v>44</v>
      </c>
    </row>
    <row r="33" spans="1:9">
      <c r="A33" s="3" t="s">
        <v>45</v>
      </c>
    </row>
    <row r="34" spans="1:9" ht="12" customHeight="1">
      <c r="A34" s="3" t="s">
        <v>46</v>
      </c>
    </row>
    <row r="35" spans="1:9" ht="12" customHeight="1">
      <c r="A35" s="3" t="s">
        <v>47</v>
      </c>
    </row>
    <row r="36" spans="1:9" ht="12" customHeight="1">
      <c r="A36" s="3" t="s">
        <v>48</v>
      </c>
    </row>
    <row r="37" spans="1:9" ht="12" customHeight="1">
      <c r="A37" s="3" t="s">
        <v>50</v>
      </c>
    </row>
    <row r="38" spans="1:9" ht="12" customHeight="1">
      <c r="A38" s="3" t="s">
        <v>47</v>
      </c>
    </row>
    <row r="39" spans="1:9" ht="12" customHeight="1">
      <c r="A39" s="3" t="s">
        <v>51</v>
      </c>
    </row>
    <row r="40" spans="1:9">
      <c r="A40" s="3" t="s">
        <v>52</v>
      </c>
    </row>
    <row r="41" spans="1:9">
      <c r="A41" s="3" t="s">
        <v>47</v>
      </c>
    </row>
    <row r="42" spans="1:9">
      <c r="A42" s="3" t="s">
        <v>53</v>
      </c>
    </row>
    <row r="43" spans="1:9" ht="13.5" thickBot="1">
      <c r="A43" s="3" t="s">
        <v>49</v>
      </c>
    </row>
    <row r="44" spans="1:9" ht="16.5" customHeight="1">
      <c r="A44" s="91" t="s">
        <v>6</v>
      </c>
      <c r="B44" s="93" t="s">
        <v>8</v>
      </c>
      <c r="C44" s="95" t="s">
        <v>7</v>
      </c>
      <c r="D44" s="93" t="s">
        <v>9</v>
      </c>
      <c r="E44" s="93" t="s">
        <v>10</v>
      </c>
      <c r="F44" s="89" t="s">
        <v>26</v>
      </c>
      <c r="G44" s="89" t="s">
        <v>27</v>
      </c>
      <c r="H44" s="89" t="s">
        <v>28</v>
      </c>
      <c r="I44" s="87" t="s">
        <v>29</v>
      </c>
    </row>
    <row r="45" spans="1:9" ht="39" customHeight="1">
      <c r="A45" s="92"/>
      <c r="B45" s="94"/>
      <c r="C45" s="96"/>
      <c r="D45" s="94"/>
      <c r="E45" s="94"/>
      <c r="F45" s="90"/>
      <c r="G45" s="90"/>
      <c r="H45" s="90"/>
      <c r="I45" s="88"/>
    </row>
    <row r="46" spans="1:9">
      <c r="A46" s="25">
        <v>1</v>
      </c>
      <c r="B46" s="26">
        <v>2</v>
      </c>
      <c r="C46" s="27">
        <v>3</v>
      </c>
      <c r="D46" s="26">
        <v>4</v>
      </c>
      <c r="E46" s="26">
        <v>5</v>
      </c>
      <c r="F46" s="26">
        <v>6</v>
      </c>
      <c r="G46" s="26">
        <v>7</v>
      </c>
      <c r="H46" s="26">
        <v>8</v>
      </c>
      <c r="I46" s="28">
        <v>9</v>
      </c>
    </row>
    <row r="47" spans="1:9" ht="21" customHeight="1">
      <c r="A47" s="85" t="s">
        <v>257</v>
      </c>
      <c r="B47" s="86"/>
      <c r="C47" s="86"/>
      <c r="D47" s="86"/>
      <c r="E47" s="86"/>
      <c r="F47" s="86"/>
      <c r="G47" s="86"/>
      <c r="H47" s="86"/>
      <c r="I47" s="86"/>
    </row>
    <row r="48" spans="1:9" ht="26.25" customHeight="1">
      <c r="A48" s="53" t="s">
        <v>137</v>
      </c>
      <c r="B48" s="29" t="s">
        <v>55</v>
      </c>
      <c r="C48" s="29" t="s">
        <v>56</v>
      </c>
      <c r="D48" s="29" t="s">
        <v>57</v>
      </c>
      <c r="E48" s="34">
        <v>3.6</v>
      </c>
      <c r="F48" s="29">
        <v>4</v>
      </c>
      <c r="G48" s="29">
        <v>33.799999999999997</v>
      </c>
      <c r="H48" s="29">
        <f>10410.4/33.8</f>
        <v>308</v>
      </c>
      <c r="I48" s="30">
        <f>E48*G48*H48</f>
        <v>37477.440000000002</v>
      </c>
    </row>
    <row r="49" spans="1:9" ht="38.25">
      <c r="A49" s="53" t="s">
        <v>138</v>
      </c>
      <c r="B49" s="29" t="s">
        <v>58</v>
      </c>
      <c r="C49" s="29" t="s">
        <v>59</v>
      </c>
      <c r="D49" s="29" t="s">
        <v>21</v>
      </c>
      <c r="E49" s="34">
        <v>66</v>
      </c>
      <c r="F49" s="29">
        <v>3.6</v>
      </c>
      <c r="G49" s="29">
        <v>0.9</v>
      </c>
      <c r="H49" s="29">
        <f>264.6/0.9</f>
        <v>294</v>
      </c>
      <c r="I49" s="32">
        <f t="shared" ref="I49:I84" si="0">E49*G49*H49</f>
        <v>17463.599999999999</v>
      </c>
    </row>
    <row r="50" spans="1:9" ht="38.25">
      <c r="A50" s="53" t="s">
        <v>139</v>
      </c>
      <c r="B50" s="29" t="s">
        <v>60</v>
      </c>
      <c r="C50" s="29" t="s">
        <v>61</v>
      </c>
      <c r="D50" s="29" t="s">
        <v>21</v>
      </c>
      <c r="E50" s="34">
        <v>48</v>
      </c>
      <c r="F50" s="29">
        <v>3.6</v>
      </c>
      <c r="G50" s="29">
        <v>0.95</v>
      </c>
      <c r="H50" s="29">
        <f>279.3/0.95</f>
        <v>294</v>
      </c>
      <c r="I50" s="32">
        <f t="shared" si="0"/>
        <v>13406.4</v>
      </c>
    </row>
    <row r="51" spans="1:9" ht="38.25">
      <c r="A51" s="53" t="s">
        <v>140</v>
      </c>
      <c r="B51" s="29" t="s">
        <v>62</v>
      </c>
      <c r="C51" s="29" t="s">
        <v>63</v>
      </c>
      <c r="D51" s="29" t="s">
        <v>21</v>
      </c>
      <c r="E51" s="34">
        <v>64</v>
      </c>
      <c r="F51" s="29">
        <v>3.6</v>
      </c>
      <c r="G51" s="29">
        <v>1.05</v>
      </c>
      <c r="H51" s="29">
        <f>308.7/1.05</f>
        <v>294</v>
      </c>
      <c r="I51" s="32">
        <f t="shared" si="0"/>
        <v>19756.8</v>
      </c>
    </row>
    <row r="52" spans="1:9" ht="38.25">
      <c r="A52" s="53" t="s">
        <v>141</v>
      </c>
      <c r="B52" s="29" t="s">
        <v>64</v>
      </c>
      <c r="C52" s="29" t="s">
        <v>65</v>
      </c>
      <c r="D52" s="29" t="s">
        <v>21</v>
      </c>
      <c r="E52" s="34">
        <v>10</v>
      </c>
      <c r="F52" s="29">
        <v>3.6</v>
      </c>
      <c r="G52" s="29">
        <v>1.1000000000000001</v>
      </c>
      <c r="H52" s="29">
        <f>323.4/1.1</f>
        <v>294</v>
      </c>
      <c r="I52" s="32">
        <f t="shared" si="0"/>
        <v>3234</v>
      </c>
    </row>
    <row r="53" spans="1:9" ht="38.25">
      <c r="A53" s="53" t="s">
        <v>142</v>
      </c>
      <c r="B53" s="29" t="s">
        <v>66</v>
      </c>
      <c r="C53" s="29" t="s">
        <v>67</v>
      </c>
      <c r="D53" s="29" t="s">
        <v>21</v>
      </c>
      <c r="E53" s="29">
        <v>66</v>
      </c>
      <c r="F53" s="29">
        <v>3.2</v>
      </c>
      <c r="G53" s="29">
        <v>1.9</v>
      </c>
      <c r="H53" s="29">
        <f>532/1.9</f>
        <v>280</v>
      </c>
      <c r="I53" s="32">
        <f t="shared" si="0"/>
        <v>35112</v>
      </c>
    </row>
    <row r="54" spans="1:9" ht="51">
      <c r="A54" s="53" t="s">
        <v>143</v>
      </c>
      <c r="B54" s="29" t="s">
        <v>68</v>
      </c>
      <c r="C54" s="29" t="s">
        <v>69</v>
      </c>
      <c r="D54" s="29" t="s">
        <v>21</v>
      </c>
      <c r="E54" s="29">
        <v>48</v>
      </c>
      <c r="F54" s="29">
        <v>3.2</v>
      </c>
      <c r="G54" s="29">
        <v>2.2000000000000002</v>
      </c>
      <c r="H54" s="29">
        <f>616/2.2</f>
        <v>280</v>
      </c>
      <c r="I54" s="32">
        <f t="shared" si="0"/>
        <v>29568</v>
      </c>
    </row>
    <row r="55" spans="1:9" ht="51">
      <c r="A55" s="53" t="s">
        <v>144</v>
      </c>
      <c r="B55" s="29" t="s">
        <v>70</v>
      </c>
      <c r="C55" s="29" t="s">
        <v>71</v>
      </c>
      <c r="D55" s="29" t="s">
        <v>21</v>
      </c>
      <c r="E55" s="29">
        <v>64</v>
      </c>
      <c r="F55" s="29">
        <v>3.2</v>
      </c>
      <c r="G55" s="29">
        <v>2.5</v>
      </c>
      <c r="H55" s="29">
        <f>700/2.5</f>
        <v>280</v>
      </c>
      <c r="I55" s="32">
        <f t="shared" si="0"/>
        <v>44800</v>
      </c>
    </row>
    <row r="56" spans="1:9" ht="51">
      <c r="A56" s="53" t="s">
        <v>145</v>
      </c>
      <c r="B56" s="29" t="s">
        <v>72</v>
      </c>
      <c r="C56" s="29" t="s">
        <v>73</v>
      </c>
      <c r="D56" s="29" t="s">
        <v>21</v>
      </c>
      <c r="E56" s="29">
        <v>10</v>
      </c>
      <c r="F56" s="29">
        <v>3.2</v>
      </c>
      <c r="G56" s="29">
        <v>2.9</v>
      </c>
      <c r="H56" s="29">
        <f>812/2.9</f>
        <v>280</v>
      </c>
      <c r="I56" s="32">
        <f t="shared" si="0"/>
        <v>8120</v>
      </c>
    </row>
    <row r="57" spans="1:9" ht="51">
      <c r="A57" s="53" t="s">
        <v>146</v>
      </c>
      <c r="B57" s="29" t="s">
        <v>74</v>
      </c>
      <c r="C57" s="29" t="s">
        <v>75</v>
      </c>
      <c r="D57" s="29" t="s">
        <v>21</v>
      </c>
      <c r="E57" s="29">
        <v>26</v>
      </c>
      <c r="F57" s="29">
        <v>3.2</v>
      </c>
      <c r="G57" s="29">
        <v>1.1000000000000001</v>
      </c>
      <c r="H57" s="29">
        <f>308/1.1</f>
        <v>280</v>
      </c>
      <c r="I57" s="32">
        <f t="shared" si="0"/>
        <v>8008</v>
      </c>
    </row>
    <row r="58" spans="1:9" ht="69" customHeight="1">
      <c r="A58" s="53" t="s">
        <v>147</v>
      </c>
      <c r="B58" s="29" t="s">
        <v>80</v>
      </c>
      <c r="C58" s="29" t="s">
        <v>81</v>
      </c>
      <c r="D58" s="29" t="s">
        <v>21</v>
      </c>
      <c r="E58" s="29">
        <v>26</v>
      </c>
      <c r="F58" s="29">
        <v>3.8</v>
      </c>
      <c r="G58" s="29">
        <v>5.9</v>
      </c>
      <c r="H58" s="29">
        <f>1775.9/5.9</f>
        <v>301</v>
      </c>
      <c r="I58" s="32">
        <f>E58*G58*H58</f>
        <v>46173.4</v>
      </c>
    </row>
    <row r="59" spans="1:9" ht="51">
      <c r="A59" s="53" t="s">
        <v>148</v>
      </c>
      <c r="B59" s="29" t="s">
        <v>76</v>
      </c>
      <c r="C59" s="29" t="s">
        <v>77</v>
      </c>
      <c r="D59" s="29" t="s">
        <v>21</v>
      </c>
      <c r="E59" s="29">
        <v>12</v>
      </c>
      <c r="F59" s="29">
        <v>3.2</v>
      </c>
      <c r="G59" s="29">
        <v>0.71</v>
      </c>
      <c r="H59" s="29">
        <f>198.8/0.71</f>
        <v>280</v>
      </c>
      <c r="I59" s="32">
        <f t="shared" si="0"/>
        <v>2385.6</v>
      </c>
    </row>
    <row r="60" spans="1:9" ht="51">
      <c r="A60" s="53" t="s">
        <v>149</v>
      </c>
      <c r="B60" s="29" t="s">
        <v>78</v>
      </c>
      <c r="C60" s="29" t="s">
        <v>79</v>
      </c>
      <c r="D60" s="29" t="s">
        <v>21</v>
      </c>
      <c r="E60" s="29">
        <v>12</v>
      </c>
      <c r="F60" s="29">
        <v>3.8</v>
      </c>
      <c r="G60" s="29">
        <v>3.6</v>
      </c>
      <c r="H60" s="29">
        <f>1083.6/3.6</f>
        <v>301</v>
      </c>
      <c r="I60" s="32">
        <f t="shared" si="0"/>
        <v>13003.2</v>
      </c>
    </row>
    <row r="61" spans="1:9" ht="25.5">
      <c r="A61" s="53" t="s">
        <v>150</v>
      </c>
      <c r="B61" s="29" t="s">
        <v>82</v>
      </c>
      <c r="C61" s="29" t="s">
        <v>83</v>
      </c>
      <c r="D61" s="29" t="s">
        <v>21</v>
      </c>
      <c r="E61" s="29">
        <v>6</v>
      </c>
      <c r="F61" s="29">
        <v>3.2</v>
      </c>
      <c r="G61" s="29">
        <v>0.85</v>
      </c>
      <c r="H61" s="29">
        <f>238/0.85</f>
        <v>280</v>
      </c>
      <c r="I61" s="32">
        <f t="shared" si="0"/>
        <v>1428</v>
      </c>
    </row>
    <row r="62" spans="1:9" ht="25.5">
      <c r="A62" s="53" t="s">
        <v>151</v>
      </c>
      <c r="B62" s="29" t="s">
        <v>84</v>
      </c>
      <c r="C62" s="29" t="s">
        <v>85</v>
      </c>
      <c r="D62" s="29" t="s">
        <v>21</v>
      </c>
      <c r="E62" s="29">
        <v>6</v>
      </c>
      <c r="F62" s="29">
        <v>3.8</v>
      </c>
      <c r="G62" s="29">
        <v>2.9</v>
      </c>
      <c r="H62" s="29">
        <f>872.9/2.9</f>
        <v>301</v>
      </c>
      <c r="I62" s="32">
        <f t="shared" si="0"/>
        <v>5237.3999999999996</v>
      </c>
    </row>
    <row r="63" spans="1:9" ht="44.25" customHeight="1">
      <c r="A63" s="53" t="s">
        <v>152</v>
      </c>
      <c r="B63" s="29" t="s">
        <v>86</v>
      </c>
      <c r="C63" s="29" t="s">
        <v>87</v>
      </c>
      <c r="D63" s="29" t="s">
        <v>88</v>
      </c>
      <c r="E63" s="29">
        <v>12</v>
      </c>
      <c r="F63" s="29">
        <v>4</v>
      </c>
      <c r="G63" s="29">
        <v>1.4</v>
      </c>
      <c r="H63" s="29">
        <f>431.2/1.4</f>
        <v>308</v>
      </c>
      <c r="I63" s="33">
        <f t="shared" si="0"/>
        <v>5174.3999999999996</v>
      </c>
    </row>
    <row r="64" spans="1:9" ht="36.75" customHeight="1">
      <c r="A64" s="53" t="s">
        <v>153</v>
      </c>
      <c r="B64" s="29" t="s">
        <v>89</v>
      </c>
      <c r="C64" s="29" t="s">
        <v>90</v>
      </c>
      <c r="D64" s="29" t="s">
        <v>91</v>
      </c>
      <c r="E64" s="29">
        <v>1.2</v>
      </c>
      <c r="F64" s="29">
        <v>2.2999999999999998</v>
      </c>
      <c r="G64" s="29">
        <v>1.3</v>
      </c>
      <c r="H64" s="29">
        <f>334.1/1.3</f>
        <v>257</v>
      </c>
      <c r="I64" s="30">
        <f t="shared" si="0"/>
        <v>400.92</v>
      </c>
    </row>
    <row r="65" spans="1:9" ht="41.25" customHeight="1">
      <c r="A65" s="53" t="s">
        <v>154</v>
      </c>
      <c r="B65" s="34" t="s">
        <v>127</v>
      </c>
      <c r="C65" s="34" t="s">
        <v>92</v>
      </c>
      <c r="D65" s="34" t="s">
        <v>57</v>
      </c>
      <c r="E65" s="34">
        <v>0.15</v>
      </c>
      <c r="F65" s="34">
        <v>4</v>
      </c>
      <c r="G65" s="34">
        <v>249.5</v>
      </c>
      <c r="H65" s="34">
        <f>76846/249.5</f>
        <v>308</v>
      </c>
      <c r="I65" s="45">
        <f t="shared" si="0"/>
        <v>11526.9</v>
      </c>
    </row>
    <row r="66" spans="1:9" s="42" customFormat="1" ht="39.75" customHeight="1">
      <c r="A66" s="53" t="s">
        <v>155</v>
      </c>
      <c r="B66" s="34" t="s">
        <v>125</v>
      </c>
      <c r="C66" s="34" t="s">
        <v>93</v>
      </c>
      <c r="D66" s="34" t="s">
        <v>57</v>
      </c>
      <c r="E66" s="34">
        <v>4.3999999999999997E-2</v>
      </c>
      <c r="F66" s="34">
        <v>4</v>
      </c>
      <c r="G66" s="34">
        <v>494.3</v>
      </c>
      <c r="H66" s="34">
        <f>152244.4/494.3</f>
        <v>308</v>
      </c>
      <c r="I66" s="45">
        <f t="shared" si="0"/>
        <v>6698.75</v>
      </c>
    </row>
    <row r="67" spans="1:9" s="41" customFormat="1" ht="38.25">
      <c r="A67" s="53" t="s">
        <v>156</v>
      </c>
      <c r="B67" s="29" t="s">
        <v>259</v>
      </c>
      <c r="C67" s="29" t="s">
        <v>260</v>
      </c>
      <c r="D67" s="29" t="s">
        <v>57</v>
      </c>
      <c r="E67" s="29">
        <v>0.27600000000000002</v>
      </c>
      <c r="F67" s="29">
        <v>4</v>
      </c>
      <c r="G67" s="29">
        <v>520.9</v>
      </c>
      <c r="H67" s="29">
        <v>308</v>
      </c>
      <c r="I67" s="32">
        <v>44280.67</v>
      </c>
    </row>
    <row r="68" spans="1:9" s="42" customFormat="1" ht="38.25">
      <c r="A68" s="53" t="s">
        <v>157</v>
      </c>
      <c r="B68" s="29" t="s">
        <v>261</v>
      </c>
      <c r="C68" s="29" t="s">
        <v>262</v>
      </c>
      <c r="D68" s="29" t="s">
        <v>57</v>
      </c>
      <c r="E68" s="29">
        <v>5.8999999999999997E-2</v>
      </c>
      <c r="F68" s="29">
        <v>4</v>
      </c>
      <c r="G68" s="29">
        <v>560</v>
      </c>
      <c r="H68" s="29">
        <v>308</v>
      </c>
      <c r="I68" s="32">
        <v>10176.32</v>
      </c>
    </row>
    <row r="69" spans="1:9" s="42" customFormat="1" ht="38.25" customHeight="1">
      <c r="A69" s="53" t="s">
        <v>158</v>
      </c>
      <c r="B69" s="34" t="s">
        <v>128</v>
      </c>
      <c r="C69" s="34" t="s">
        <v>94</v>
      </c>
      <c r="D69" s="34" t="s">
        <v>57</v>
      </c>
      <c r="E69" s="34">
        <v>0.15</v>
      </c>
      <c r="F69" s="34">
        <v>4</v>
      </c>
      <c r="G69" s="34">
        <v>708.6</v>
      </c>
      <c r="H69" s="34">
        <f>218248.8/708.6</f>
        <v>308</v>
      </c>
      <c r="I69" s="45">
        <f t="shared" si="0"/>
        <v>32737.32</v>
      </c>
    </row>
    <row r="70" spans="1:9" s="42" customFormat="1" ht="37.5" customHeight="1">
      <c r="A70" s="53" t="s">
        <v>159</v>
      </c>
      <c r="B70" s="34" t="s">
        <v>123</v>
      </c>
      <c r="C70" s="34" t="s">
        <v>99</v>
      </c>
      <c r="D70" s="34" t="s">
        <v>57</v>
      </c>
      <c r="E70" s="34">
        <v>0.27</v>
      </c>
      <c r="F70" s="34">
        <v>3.5</v>
      </c>
      <c r="G70" s="34">
        <v>206.3</v>
      </c>
      <c r="H70" s="34">
        <f>59827/206.3</f>
        <v>290</v>
      </c>
      <c r="I70" s="45">
        <f t="shared" si="0"/>
        <v>16153.29</v>
      </c>
    </row>
    <row r="71" spans="1:9" s="44" customFormat="1" ht="39.75" customHeight="1">
      <c r="A71" s="53" t="s">
        <v>160</v>
      </c>
      <c r="B71" s="34" t="s">
        <v>124</v>
      </c>
      <c r="C71" s="34" t="s">
        <v>100</v>
      </c>
      <c r="D71" s="34" t="s">
        <v>57</v>
      </c>
      <c r="E71" s="34">
        <v>0.27</v>
      </c>
      <c r="F71" s="34">
        <v>3.5</v>
      </c>
      <c r="G71" s="34">
        <v>130.9</v>
      </c>
      <c r="H71" s="34">
        <f>37961/130.9</f>
        <v>290</v>
      </c>
      <c r="I71" s="45">
        <f t="shared" si="0"/>
        <v>10249.469999999999</v>
      </c>
    </row>
    <row r="72" spans="1:9" s="43" customFormat="1" ht="38.25">
      <c r="A72" s="53" t="s">
        <v>161</v>
      </c>
      <c r="B72" s="48" t="s">
        <v>126</v>
      </c>
      <c r="C72" s="48" t="s">
        <v>101</v>
      </c>
      <c r="D72" s="48" t="s">
        <v>57</v>
      </c>
      <c r="E72" s="48">
        <v>3.129</v>
      </c>
      <c r="F72" s="48">
        <v>4</v>
      </c>
      <c r="G72" s="48">
        <v>242.4</v>
      </c>
      <c r="H72" s="48">
        <f>74659.2/242.4</f>
        <v>308</v>
      </c>
      <c r="I72" s="45">
        <f t="shared" si="0"/>
        <v>233608.64</v>
      </c>
    </row>
    <row r="73" spans="1:9" ht="48" customHeight="1">
      <c r="A73" s="53" t="s">
        <v>162</v>
      </c>
      <c r="B73" s="34" t="s">
        <v>129</v>
      </c>
      <c r="C73" s="34" t="s">
        <v>102</v>
      </c>
      <c r="D73" s="34" t="s">
        <v>57</v>
      </c>
      <c r="E73" s="34">
        <v>0.93899999999999995</v>
      </c>
      <c r="F73" s="34">
        <v>4</v>
      </c>
      <c r="G73" s="34">
        <v>261.3</v>
      </c>
      <c r="H73" s="34">
        <f>80480.4/261.3</f>
        <v>308</v>
      </c>
      <c r="I73" s="45">
        <f t="shared" si="0"/>
        <v>75571.100000000006</v>
      </c>
    </row>
    <row r="74" spans="1:9" ht="43.5" customHeight="1">
      <c r="A74" s="53" t="s">
        <v>163</v>
      </c>
      <c r="B74" s="34" t="s">
        <v>130</v>
      </c>
      <c r="C74" s="34" t="s">
        <v>103</v>
      </c>
      <c r="D74" s="34" t="s">
        <v>57</v>
      </c>
      <c r="E74" s="34">
        <v>0.89700000000000002</v>
      </c>
      <c r="F74" s="34">
        <v>4</v>
      </c>
      <c r="G74" s="34">
        <v>302.89999999999998</v>
      </c>
      <c r="H74" s="34">
        <f>93293.2/302.9</f>
        <v>308</v>
      </c>
      <c r="I74" s="45">
        <f t="shared" si="0"/>
        <v>83684</v>
      </c>
    </row>
    <row r="75" spans="1:9" ht="38.25">
      <c r="A75" s="53" t="s">
        <v>164</v>
      </c>
      <c r="B75" s="29" t="s">
        <v>115</v>
      </c>
      <c r="C75" s="29" t="s">
        <v>100</v>
      </c>
      <c r="D75" s="29" t="s">
        <v>57</v>
      </c>
      <c r="E75" s="34">
        <v>0.78</v>
      </c>
      <c r="F75" s="29">
        <v>3.5</v>
      </c>
      <c r="G75" s="29">
        <v>130.9</v>
      </c>
      <c r="H75" s="29">
        <f>37961/130.9</f>
        <v>290</v>
      </c>
      <c r="I75" s="32">
        <f>E75*G75*H75</f>
        <v>29609.58</v>
      </c>
    </row>
    <row r="76" spans="1:9" ht="63.75">
      <c r="A76" s="53" t="s">
        <v>165</v>
      </c>
      <c r="B76" s="29" t="s">
        <v>116</v>
      </c>
      <c r="C76" s="29" t="s">
        <v>99</v>
      </c>
      <c r="D76" s="29" t="s">
        <v>57</v>
      </c>
      <c r="E76" s="34">
        <v>0.78</v>
      </c>
      <c r="F76" s="29">
        <v>3.5</v>
      </c>
      <c r="G76" s="47">
        <v>165.04</v>
      </c>
      <c r="H76" s="29">
        <f>59827/206.3</f>
        <v>290</v>
      </c>
      <c r="I76" s="32">
        <f t="shared" si="0"/>
        <v>37332.050000000003</v>
      </c>
    </row>
    <row r="77" spans="1:9" ht="39.75" customHeight="1">
      <c r="A77" s="53" t="s">
        <v>166</v>
      </c>
      <c r="B77" s="70" t="s">
        <v>249</v>
      </c>
      <c r="C77" s="70" t="s">
        <v>104</v>
      </c>
      <c r="D77" s="71" t="s">
        <v>57</v>
      </c>
      <c r="E77" s="72">
        <v>5.4939999999999998</v>
      </c>
      <c r="F77" s="71">
        <v>2.5</v>
      </c>
      <c r="G77" s="71">
        <f>2.3*0.85</f>
        <v>1.9550000000000001</v>
      </c>
      <c r="H77" s="71">
        <v>261</v>
      </c>
      <c r="I77" s="73">
        <f>H77*G77*E77</f>
        <v>2803.34</v>
      </c>
    </row>
    <row r="78" spans="1:9" ht="25.5">
      <c r="A78" s="53" t="s">
        <v>167</v>
      </c>
      <c r="B78" s="29" t="s">
        <v>131</v>
      </c>
      <c r="C78" s="29" t="s">
        <v>105</v>
      </c>
      <c r="D78" s="29" t="s">
        <v>106</v>
      </c>
      <c r="E78" s="29">
        <v>144</v>
      </c>
      <c r="F78" s="29">
        <v>3</v>
      </c>
      <c r="G78" s="29">
        <v>1.3</v>
      </c>
      <c r="H78" s="29">
        <f>354.9/1.3</f>
        <v>273</v>
      </c>
      <c r="I78" s="30">
        <f t="shared" si="0"/>
        <v>51105.599999999999</v>
      </c>
    </row>
    <row r="79" spans="1:9" ht="56.25" customHeight="1">
      <c r="A79" s="53" t="s">
        <v>168</v>
      </c>
      <c r="B79" s="29" t="s">
        <v>136</v>
      </c>
      <c r="C79" s="29" t="s">
        <v>108</v>
      </c>
      <c r="D79" s="29" t="s">
        <v>107</v>
      </c>
      <c r="E79" s="29">
        <v>244</v>
      </c>
      <c r="F79" s="29">
        <v>3.7</v>
      </c>
      <c r="G79" s="29">
        <v>6.3</v>
      </c>
      <c r="H79" s="29">
        <f>1871.1/6.3</f>
        <v>297</v>
      </c>
      <c r="I79" s="32">
        <f t="shared" si="0"/>
        <v>456548.4</v>
      </c>
    </row>
    <row r="80" spans="1:9" ht="28.5" customHeight="1">
      <c r="A80" s="53" t="s">
        <v>169</v>
      </c>
      <c r="B80" s="34" t="s">
        <v>95</v>
      </c>
      <c r="C80" s="29" t="s">
        <v>96</v>
      </c>
      <c r="D80" s="29" t="s">
        <v>21</v>
      </c>
      <c r="E80" s="29">
        <v>14</v>
      </c>
      <c r="F80" s="29">
        <v>3.7</v>
      </c>
      <c r="G80" s="29">
        <v>0.75</v>
      </c>
      <c r="H80" s="29">
        <f>222.75/0.75</f>
        <v>297</v>
      </c>
      <c r="I80" s="32">
        <f t="shared" si="0"/>
        <v>3118.5</v>
      </c>
    </row>
    <row r="81" spans="1:9" ht="29.25" customHeight="1">
      <c r="A81" s="53" t="s">
        <v>170</v>
      </c>
      <c r="B81" s="34" t="s">
        <v>97</v>
      </c>
      <c r="C81" s="29" t="s">
        <v>98</v>
      </c>
      <c r="D81" s="29" t="s">
        <v>21</v>
      </c>
      <c r="E81" s="29">
        <v>15</v>
      </c>
      <c r="F81" s="29">
        <v>3.7</v>
      </c>
      <c r="G81" s="29">
        <v>1.3</v>
      </c>
      <c r="H81" s="29">
        <f>386.1/1.3</f>
        <v>297</v>
      </c>
      <c r="I81" s="32">
        <f t="shared" si="0"/>
        <v>5791.5</v>
      </c>
    </row>
    <row r="82" spans="1:9" ht="51">
      <c r="A82" s="53" t="s">
        <v>171</v>
      </c>
      <c r="B82" s="34" t="s">
        <v>109</v>
      </c>
      <c r="C82" s="29" t="s">
        <v>110</v>
      </c>
      <c r="D82" s="29" t="s">
        <v>21</v>
      </c>
      <c r="E82" s="29">
        <v>17</v>
      </c>
      <c r="F82" s="29">
        <v>3.7</v>
      </c>
      <c r="G82" s="29">
        <v>1.6</v>
      </c>
      <c r="H82" s="29">
        <f>475.2/1.6</f>
        <v>297</v>
      </c>
      <c r="I82" s="32">
        <f t="shared" si="0"/>
        <v>8078.4</v>
      </c>
    </row>
    <row r="83" spans="1:9" ht="51">
      <c r="A83" s="53" t="s">
        <v>172</v>
      </c>
      <c r="B83" s="34" t="s">
        <v>111</v>
      </c>
      <c r="C83" s="29" t="s">
        <v>112</v>
      </c>
      <c r="D83" s="29" t="s">
        <v>21</v>
      </c>
      <c r="E83" s="29">
        <v>15</v>
      </c>
      <c r="F83" s="29">
        <v>3.7</v>
      </c>
      <c r="G83" s="29">
        <v>1.9</v>
      </c>
      <c r="H83" s="29">
        <f>564.3/1.9</f>
        <v>297</v>
      </c>
      <c r="I83" s="32">
        <f t="shared" si="0"/>
        <v>8464.5</v>
      </c>
    </row>
    <row r="84" spans="1:9" ht="25.5">
      <c r="A84" s="53" t="s">
        <v>173</v>
      </c>
      <c r="B84" s="29" t="s">
        <v>121</v>
      </c>
      <c r="C84" s="29" t="s">
        <v>113</v>
      </c>
      <c r="D84" s="29" t="s">
        <v>21</v>
      </c>
      <c r="E84" s="34">
        <v>58</v>
      </c>
      <c r="F84" s="29">
        <v>3.7</v>
      </c>
      <c r="G84" s="29">
        <v>0.55000000000000004</v>
      </c>
      <c r="H84" s="29">
        <f>163.35/0.55</f>
        <v>297</v>
      </c>
      <c r="I84" s="32">
        <f t="shared" si="0"/>
        <v>9474.2999999999993</v>
      </c>
    </row>
    <row r="85" spans="1:9" ht="39" customHeight="1">
      <c r="A85" s="53" t="s">
        <v>174</v>
      </c>
      <c r="B85" s="31" t="s">
        <v>122</v>
      </c>
      <c r="C85" s="31" t="s">
        <v>114</v>
      </c>
      <c r="D85" s="31" t="s">
        <v>21</v>
      </c>
      <c r="E85" s="68">
        <v>58</v>
      </c>
      <c r="F85" s="31">
        <v>3.8</v>
      </c>
      <c r="G85" s="31">
        <v>0.2</v>
      </c>
      <c r="H85" s="31">
        <f>60.2/0.2</f>
        <v>301</v>
      </c>
      <c r="I85" s="32">
        <f>E85*G85*H85</f>
        <v>3491.6</v>
      </c>
    </row>
    <row r="86" spans="1:9" ht="39" customHeight="1">
      <c r="A86" s="53" t="s">
        <v>175</v>
      </c>
      <c r="B86" s="31" t="s">
        <v>268</v>
      </c>
      <c r="C86" s="31"/>
      <c r="D86" s="31"/>
      <c r="E86" s="68"/>
      <c r="F86" s="31"/>
      <c r="G86" s="31"/>
      <c r="H86" s="31"/>
      <c r="I86" s="82">
        <v>1000000</v>
      </c>
    </row>
    <row r="87" spans="1:9" ht="25.5">
      <c r="A87" s="53" t="s">
        <v>176</v>
      </c>
      <c r="B87" s="10" t="s">
        <v>17</v>
      </c>
      <c r="C87" s="10"/>
      <c r="D87" s="8" t="s">
        <v>11</v>
      </c>
      <c r="E87" s="8">
        <v>1.022</v>
      </c>
      <c r="F87" s="8"/>
      <c r="G87" s="8"/>
      <c r="H87" s="11">
        <f>I48+I63+I64+I78</f>
        <v>94158.36</v>
      </c>
      <c r="I87" s="16">
        <f>E87*H87</f>
        <v>96229.84</v>
      </c>
    </row>
    <row r="88" spans="1:9" ht="25.5">
      <c r="A88" s="53" t="s">
        <v>177</v>
      </c>
      <c r="B88" s="10" t="s">
        <v>18</v>
      </c>
      <c r="C88" s="10"/>
      <c r="D88" s="8" t="s">
        <v>11</v>
      </c>
      <c r="E88" s="8">
        <v>1.0329999999999999</v>
      </c>
      <c r="F88" s="8"/>
      <c r="G88" s="8"/>
      <c r="H88" s="11">
        <f>SUM(I49:I62)+SUM(I65:I77)+SUM(I79:I86)</f>
        <v>2337095.0299999998</v>
      </c>
      <c r="I88" s="16">
        <f>E88*H88</f>
        <v>2414219.17</v>
      </c>
    </row>
    <row r="89" spans="1:9">
      <c r="A89" s="53" t="s">
        <v>269</v>
      </c>
      <c r="B89" s="60" t="s">
        <v>135</v>
      </c>
      <c r="C89" s="60"/>
      <c r="D89" s="61"/>
      <c r="E89" s="61"/>
      <c r="F89" s="61"/>
      <c r="G89" s="61"/>
      <c r="H89" s="61"/>
      <c r="I89" s="62">
        <f>SUM(I87:I88)</f>
        <v>2510449.0099999998</v>
      </c>
    </row>
    <row r="90" spans="1:9">
      <c r="A90" s="53" t="s">
        <v>37</v>
      </c>
      <c r="B90" s="49" t="s">
        <v>12</v>
      </c>
      <c r="C90" s="50"/>
      <c r="D90" s="51"/>
      <c r="E90" s="51"/>
      <c r="F90" s="51"/>
      <c r="G90" s="51"/>
      <c r="H90" s="51"/>
      <c r="I90" s="52"/>
    </row>
    <row r="91" spans="1:9" s="42" customFormat="1" ht="38.25">
      <c r="A91" s="53" t="s">
        <v>178</v>
      </c>
      <c r="B91" s="54" t="s">
        <v>133</v>
      </c>
      <c r="C91" s="55" t="s">
        <v>117</v>
      </c>
      <c r="D91" s="55" t="s">
        <v>134</v>
      </c>
      <c r="E91" s="55">
        <v>12</v>
      </c>
      <c r="F91" s="55">
        <v>3</v>
      </c>
      <c r="G91" s="56">
        <v>4.8</v>
      </c>
      <c r="H91" s="55">
        <v>281</v>
      </c>
      <c r="I91" s="57">
        <f>E91*G91*H91</f>
        <v>16185.6</v>
      </c>
    </row>
    <row r="92" spans="1:9">
      <c r="A92" s="53" t="s">
        <v>179</v>
      </c>
      <c r="B92" s="83" t="s">
        <v>247</v>
      </c>
      <c r="C92" s="84"/>
      <c r="D92" s="55" t="s">
        <v>11</v>
      </c>
      <c r="E92" s="55">
        <v>0.85</v>
      </c>
      <c r="F92" s="55"/>
      <c r="G92" s="56"/>
      <c r="H92" s="56">
        <f>I91</f>
        <v>16185.6</v>
      </c>
      <c r="I92" s="57">
        <f>E92*H92</f>
        <v>13757.76</v>
      </c>
    </row>
    <row r="93" spans="1:9" ht="25.5">
      <c r="A93" s="53" t="s">
        <v>248</v>
      </c>
      <c r="B93" s="12" t="s">
        <v>13</v>
      </c>
      <c r="C93" s="12"/>
      <c r="D93" s="9"/>
      <c r="E93" s="9"/>
      <c r="F93" s="9"/>
      <c r="G93" s="9"/>
      <c r="H93" s="9"/>
      <c r="I93" s="24">
        <f>I92</f>
        <v>13757.76</v>
      </c>
    </row>
    <row r="94" spans="1:9" ht="38.25">
      <c r="A94" s="53"/>
      <c r="B94" s="12" t="s">
        <v>270</v>
      </c>
      <c r="C94" s="12"/>
      <c r="D94" s="9"/>
      <c r="E94" s="9"/>
      <c r="F94" s="9"/>
      <c r="G94" s="9"/>
      <c r="H94" s="9"/>
      <c r="I94" s="24">
        <v>667000</v>
      </c>
    </row>
    <row r="95" spans="1:9">
      <c r="A95" s="53"/>
      <c r="B95" s="12"/>
      <c r="C95" s="12"/>
      <c r="D95" s="9"/>
      <c r="E95" s="9"/>
      <c r="F95" s="9"/>
      <c r="G95" s="9"/>
      <c r="H95" s="9"/>
      <c r="I95" s="24">
        <f>I93+I94</f>
        <v>680757.76000000001</v>
      </c>
    </row>
    <row r="96" spans="1:9" ht="14.25" customHeight="1">
      <c r="A96" s="38" t="s">
        <v>38</v>
      </c>
      <c r="B96" s="39" t="s">
        <v>14</v>
      </c>
      <c r="C96" s="39"/>
      <c r="D96" s="39"/>
      <c r="E96" s="39"/>
      <c r="F96" s="39"/>
      <c r="G96" s="39"/>
      <c r="H96" s="39"/>
      <c r="I96" s="40">
        <f>I95+I89</f>
        <v>3191206.77</v>
      </c>
    </row>
    <row r="97" spans="1:9">
      <c r="A97" s="15" t="s">
        <v>39</v>
      </c>
      <c r="B97" s="13" t="s">
        <v>15</v>
      </c>
      <c r="C97" s="13"/>
      <c r="D97" s="9"/>
      <c r="E97" s="9"/>
      <c r="F97" s="9"/>
      <c r="G97" s="9"/>
      <c r="H97" s="9"/>
      <c r="I97" s="23"/>
    </row>
    <row r="98" spans="1:9" s="41" customFormat="1" ht="25.5">
      <c r="A98" s="15" t="s">
        <v>180</v>
      </c>
      <c r="B98" s="79" t="s">
        <v>252</v>
      </c>
      <c r="C98" s="9" t="s">
        <v>214</v>
      </c>
      <c r="D98" s="35" t="s">
        <v>21</v>
      </c>
      <c r="E98" s="9">
        <v>20</v>
      </c>
      <c r="F98" s="9"/>
      <c r="G98" s="9"/>
      <c r="H98" s="9">
        <v>4000</v>
      </c>
      <c r="I98" s="23">
        <f>E98*H98</f>
        <v>80000</v>
      </c>
    </row>
    <row r="99" spans="1:9" ht="25.5">
      <c r="A99" s="15" t="s">
        <v>181</v>
      </c>
      <c r="B99" s="36" t="s">
        <v>253</v>
      </c>
      <c r="C99" s="9" t="s">
        <v>214</v>
      </c>
      <c r="D99" s="35" t="s">
        <v>21</v>
      </c>
      <c r="E99" s="9">
        <v>6</v>
      </c>
      <c r="F99" s="9"/>
      <c r="G99" s="9"/>
      <c r="H99" s="9">
        <v>3000</v>
      </c>
      <c r="I99" s="23">
        <f t="shared" ref="I99:I123" si="1">E99*H99</f>
        <v>18000</v>
      </c>
    </row>
    <row r="100" spans="1:9" ht="30.75" customHeight="1">
      <c r="A100" s="15" t="s">
        <v>132</v>
      </c>
      <c r="B100" s="36" t="s">
        <v>254</v>
      </c>
      <c r="C100" s="9" t="s">
        <v>214</v>
      </c>
      <c r="D100" s="35" t="s">
        <v>21</v>
      </c>
      <c r="E100" s="9">
        <v>6</v>
      </c>
      <c r="F100" s="9"/>
      <c r="G100" s="9"/>
      <c r="H100" s="9">
        <v>5000</v>
      </c>
      <c r="I100" s="23">
        <f t="shared" si="1"/>
        <v>30000</v>
      </c>
    </row>
    <row r="101" spans="1:9" ht="27.75" customHeight="1">
      <c r="A101" s="15" t="s">
        <v>182</v>
      </c>
      <c r="B101" s="36" t="s">
        <v>255</v>
      </c>
      <c r="C101" s="9" t="s">
        <v>214</v>
      </c>
      <c r="D101" s="35" t="s">
        <v>21</v>
      </c>
      <c r="E101" s="9">
        <v>6</v>
      </c>
      <c r="F101" s="9"/>
      <c r="G101" s="9"/>
      <c r="H101" s="9">
        <v>3500</v>
      </c>
      <c r="I101" s="23">
        <f t="shared" si="1"/>
        <v>21000</v>
      </c>
    </row>
    <row r="102" spans="1:9" ht="30" customHeight="1">
      <c r="A102" s="15" t="s">
        <v>183</v>
      </c>
      <c r="B102" s="36" t="s">
        <v>118</v>
      </c>
      <c r="C102" s="9" t="s">
        <v>214</v>
      </c>
      <c r="D102" s="8" t="s">
        <v>21</v>
      </c>
      <c r="E102" s="37">
        <v>6</v>
      </c>
      <c r="F102" s="9"/>
      <c r="G102" s="9"/>
      <c r="H102" s="9">
        <v>4200</v>
      </c>
      <c r="I102" s="23">
        <f t="shared" si="1"/>
        <v>25200</v>
      </c>
    </row>
    <row r="103" spans="1:9" ht="15.75" customHeight="1">
      <c r="A103" s="15" t="s">
        <v>184</v>
      </c>
      <c r="B103" s="9" t="s">
        <v>215</v>
      </c>
      <c r="C103" s="9" t="s">
        <v>214</v>
      </c>
      <c r="D103" s="9" t="s">
        <v>57</v>
      </c>
      <c r="E103" s="9">
        <v>0.04</v>
      </c>
      <c r="F103" s="9"/>
      <c r="G103" s="9"/>
      <c r="H103" s="9">
        <v>45000</v>
      </c>
      <c r="I103" s="23">
        <f t="shared" si="1"/>
        <v>1800</v>
      </c>
    </row>
    <row r="104" spans="1:9" ht="12.75" customHeight="1">
      <c r="A104" s="15" t="s">
        <v>185</v>
      </c>
      <c r="B104" s="9" t="s">
        <v>224</v>
      </c>
      <c r="C104" s="9" t="s">
        <v>214</v>
      </c>
      <c r="D104" s="9" t="s">
        <v>57</v>
      </c>
      <c r="E104" s="9">
        <v>1.2E-2</v>
      </c>
      <c r="F104" s="9"/>
      <c r="G104" s="9"/>
      <c r="H104" s="9">
        <v>45000</v>
      </c>
      <c r="I104" s="23">
        <f t="shared" si="1"/>
        <v>540</v>
      </c>
    </row>
    <row r="105" spans="1:9">
      <c r="A105" s="15" t="s">
        <v>186</v>
      </c>
      <c r="B105" s="9" t="s">
        <v>216</v>
      </c>
      <c r="C105" s="9" t="s">
        <v>214</v>
      </c>
      <c r="D105" s="9" t="s">
        <v>57</v>
      </c>
      <c r="E105" s="9">
        <v>0.47399999999999998</v>
      </c>
      <c r="F105" s="9"/>
      <c r="G105" s="9"/>
      <c r="H105" s="9">
        <v>45000</v>
      </c>
      <c r="I105" s="23">
        <f t="shared" si="1"/>
        <v>21330</v>
      </c>
    </row>
    <row r="106" spans="1:9">
      <c r="A106" s="15" t="s">
        <v>187</v>
      </c>
      <c r="B106" s="9" t="s">
        <v>217</v>
      </c>
      <c r="C106" s="9" t="s">
        <v>214</v>
      </c>
      <c r="D106" s="9" t="s">
        <v>57</v>
      </c>
      <c r="E106" s="9">
        <v>0.34699999999999998</v>
      </c>
      <c r="F106" s="9"/>
      <c r="G106" s="9"/>
      <c r="H106" s="9">
        <v>45000</v>
      </c>
      <c r="I106" s="23">
        <f t="shared" si="1"/>
        <v>15615</v>
      </c>
    </row>
    <row r="107" spans="1:9" ht="12.75" customHeight="1">
      <c r="A107" s="15" t="s">
        <v>188</v>
      </c>
      <c r="B107" s="9" t="s">
        <v>218</v>
      </c>
      <c r="C107" s="9" t="s">
        <v>214</v>
      </c>
      <c r="D107" s="9" t="s">
        <v>57</v>
      </c>
      <c r="E107" s="9">
        <v>0.39300000000000002</v>
      </c>
      <c r="F107" s="9"/>
      <c r="G107" s="9"/>
      <c r="H107" s="9">
        <v>45000</v>
      </c>
      <c r="I107" s="23">
        <f t="shared" si="1"/>
        <v>17685</v>
      </c>
    </row>
    <row r="108" spans="1:9">
      <c r="A108" s="15" t="s">
        <v>189</v>
      </c>
      <c r="B108" s="9" t="s">
        <v>219</v>
      </c>
      <c r="C108" s="9" t="s">
        <v>214</v>
      </c>
      <c r="D108" s="9" t="s">
        <v>57</v>
      </c>
      <c r="E108" s="9">
        <v>0.26150000000000001</v>
      </c>
      <c r="F108" s="9"/>
      <c r="G108" s="9"/>
      <c r="H108" s="9">
        <v>45000</v>
      </c>
      <c r="I108" s="23">
        <f t="shared" si="1"/>
        <v>11767.5</v>
      </c>
    </row>
    <row r="109" spans="1:9">
      <c r="A109" s="15" t="s">
        <v>190</v>
      </c>
      <c r="B109" s="9" t="s">
        <v>223</v>
      </c>
      <c r="C109" s="9" t="s">
        <v>214</v>
      </c>
      <c r="D109" s="9" t="s">
        <v>57</v>
      </c>
      <c r="E109" s="9">
        <v>0.28399999999999997</v>
      </c>
      <c r="F109" s="9"/>
      <c r="G109" s="9"/>
      <c r="H109" s="9">
        <v>45000</v>
      </c>
      <c r="I109" s="23">
        <f t="shared" si="1"/>
        <v>12780</v>
      </c>
    </row>
    <row r="110" spans="1:9">
      <c r="A110" s="15" t="s">
        <v>191</v>
      </c>
      <c r="B110" s="9" t="s">
        <v>220</v>
      </c>
      <c r="C110" s="9" t="s">
        <v>214</v>
      </c>
      <c r="D110" s="9" t="s">
        <v>57</v>
      </c>
      <c r="E110" s="9">
        <v>2.9470000000000001</v>
      </c>
      <c r="F110" s="9"/>
      <c r="G110" s="9"/>
      <c r="H110" s="9">
        <v>47000</v>
      </c>
      <c r="I110" s="23">
        <f t="shared" si="1"/>
        <v>138509</v>
      </c>
    </row>
    <row r="111" spans="1:9">
      <c r="A111" s="15" t="s">
        <v>192</v>
      </c>
      <c r="B111" s="9" t="s">
        <v>221</v>
      </c>
      <c r="C111" s="9" t="s">
        <v>214</v>
      </c>
      <c r="D111" s="9" t="s">
        <v>57</v>
      </c>
      <c r="E111" s="9">
        <v>0.18099999999999999</v>
      </c>
      <c r="F111" s="9"/>
      <c r="G111" s="9"/>
      <c r="H111" s="9">
        <v>49000</v>
      </c>
      <c r="I111" s="23">
        <f t="shared" si="1"/>
        <v>8869</v>
      </c>
    </row>
    <row r="112" spans="1:9">
      <c r="A112" s="15" t="s">
        <v>193</v>
      </c>
      <c r="B112" s="9" t="s">
        <v>234</v>
      </c>
      <c r="C112" s="9" t="s">
        <v>214</v>
      </c>
      <c r="D112" s="9" t="s">
        <v>21</v>
      </c>
      <c r="E112" s="9">
        <v>50</v>
      </c>
      <c r="F112" s="9"/>
      <c r="G112" s="9"/>
      <c r="H112" s="9">
        <v>200</v>
      </c>
      <c r="I112" s="23">
        <f t="shared" si="1"/>
        <v>10000</v>
      </c>
    </row>
    <row r="113" spans="1:9">
      <c r="A113" s="15" t="s">
        <v>194</v>
      </c>
      <c r="B113" s="9" t="s">
        <v>235</v>
      </c>
      <c r="C113" s="9" t="s">
        <v>214</v>
      </c>
      <c r="D113" s="9" t="s">
        <v>21</v>
      </c>
      <c r="E113" s="9">
        <v>30</v>
      </c>
      <c r="F113" s="9"/>
      <c r="G113" s="9"/>
      <c r="H113" s="9">
        <v>200</v>
      </c>
      <c r="I113" s="23">
        <f t="shared" si="1"/>
        <v>6000</v>
      </c>
    </row>
    <row r="114" spans="1:9">
      <c r="A114" s="15" t="s">
        <v>195</v>
      </c>
      <c r="B114" s="9" t="s">
        <v>237</v>
      </c>
      <c r="C114" s="9" t="s">
        <v>214</v>
      </c>
      <c r="D114" s="9" t="s">
        <v>236</v>
      </c>
      <c r="E114" s="9">
        <v>18</v>
      </c>
      <c r="F114" s="9"/>
      <c r="G114" s="9"/>
      <c r="H114" s="9">
        <v>200</v>
      </c>
      <c r="I114" s="23">
        <f t="shared" si="1"/>
        <v>3600</v>
      </c>
    </row>
    <row r="115" spans="1:9">
      <c r="A115" s="15" t="s">
        <v>196</v>
      </c>
      <c r="B115" s="9" t="s">
        <v>238</v>
      </c>
      <c r="C115" s="9" t="s">
        <v>214</v>
      </c>
      <c r="D115" s="9" t="s">
        <v>21</v>
      </c>
      <c r="E115" s="9">
        <v>120</v>
      </c>
      <c r="F115" s="9"/>
      <c r="G115" s="9"/>
      <c r="H115" s="9">
        <v>300</v>
      </c>
      <c r="I115" s="23">
        <f t="shared" si="1"/>
        <v>36000</v>
      </c>
    </row>
    <row r="116" spans="1:9">
      <c r="A116" s="15" t="s">
        <v>197</v>
      </c>
      <c r="B116" s="9" t="s">
        <v>239</v>
      </c>
      <c r="C116" s="9" t="s">
        <v>214</v>
      </c>
      <c r="D116" s="9" t="s">
        <v>21</v>
      </c>
      <c r="E116" s="9">
        <v>12</v>
      </c>
      <c r="F116" s="9"/>
      <c r="G116" s="9"/>
      <c r="H116" s="9">
        <v>500</v>
      </c>
      <c r="I116" s="23">
        <f t="shared" si="1"/>
        <v>6000</v>
      </c>
    </row>
    <row r="117" spans="1:9">
      <c r="A117" s="15" t="s">
        <v>198</v>
      </c>
      <c r="B117" s="9" t="s">
        <v>243</v>
      </c>
      <c r="C117" s="9" t="s">
        <v>214</v>
      </c>
      <c r="D117" s="9" t="s">
        <v>57</v>
      </c>
      <c r="E117" s="3">
        <v>0.14000000000000001</v>
      </c>
      <c r="F117" s="9"/>
      <c r="G117" s="9"/>
      <c r="H117" s="9">
        <v>30000</v>
      </c>
      <c r="I117" s="23">
        <f t="shared" si="1"/>
        <v>4200</v>
      </c>
    </row>
    <row r="118" spans="1:9">
      <c r="A118" s="15" t="s">
        <v>199</v>
      </c>
      <c r="B118" s="9" t="s">
        <v>242</v>
      </c>
      <c r="C118" s="9" t="s">
        <v>214</v>
      </c>
      <c r="D118" s="9" t="s">
        <v>57</v>
      </c>
      <c r="E118" s="9">
        <v>0.1014</v>
      </c>
      <c r="F118" s="9"/>
      <c r="G118" s="9"/>
      <c r="H118" s="9">
        <v>30000</v>
      </c>
      <c r="I118" s="23">
        <f t="shared" si="1"/>
        <v>3042</v>
      </c>
    </row>
    <row r="119" spans="1:9">
      <c r="A119" s="15" t="s">
        <v>200</v>
      </c>
      <c r="B119" s="9" t="s">
        <v>241</v>
      </c>
      <c r="C119" s="9" t="s">
        <v>214</v>
      </c>
      <c r="D119" s="9" t="s">
        <v>57</v>
      </c>
      <c r="E119" s="9">
        <v>6.5000000000000002E-2</v>
      </c>
      <c r="F119" s="9"/>
      <c r="G119" s="9"/>
      <c r="H119" s="9">
        <v>30000</v>
      </c>
      <c r="I119" s="23">
        <f t="shared" si="1"/>
        <v>1950</v>
      </c>
    </row>
    <row r="120" spans="1:9">
      <c r="A120" s="15" t="s">
        <v>201</v>
      </c>
      <c r="B120" s="69" t="s">
        <v>264</v>
      </c>
      <c r="C120" s="69" t="s">
        <v>214</v>
      </c>
      <c r="D120" s="69" t="s">
        <v>57</v>
      </c>
      <c r="E120" s="69">
        <v>0.34</v>
      </c>
      <c r="F120" s="69"/>
      <c r="G120" s="69"/>
      <c r="H120" s="69">
        <v>31200</v>
      </c>
      <c r="I120" s="23">
        <f>E120*H120</f>
        <v>10608</v>
      </c>
    </row>
    <row r="121" spans="1:9">
      <c r="A121" s="15" t="s">
        <v>202</v>
      </c>
      <c r="B121" s="69" t="s">
        <v>266</v>
      </c>
      <c r="C121" s="69" t="s">
        <v>214</v>
      </c>
      <c r="D121" s="69" t="s">
        <v>57</v>
      </c>
      <c r="E121" s="69">
        <v>0.3</v>
      </c>
      <c r="F121" s="69"/>
      <c r="G121" s="69"/>
      <c r="H121" s="69">
        <v>31200</v>
      </c>
      <c r="I121" s="23">
        <f t="shared" si="1"/>
        <v>9360</v>
      </c>
    </row>
    <row r="122" spans="1:9">
      <c r="A122" s="15" t="s">
        <v>203</v>
      </c>
      <c r="B122" s="69" t="s">
        <v>263</v>
      </c>
      <c r="C122" s="69" t="s">
        <v>214</v>
      </c>
      <c r="D122" s="69" t="s">
        <v>57</v>
      </c>
      <c r="E122" s="69">
        <v>0.44</v>
      </c>
      <c r="F122" s="69"/>
      <c r="G122" s="69"/>
      <c r="H122" s="69">
        <v>32450</v>
      </c>
      <c r="I122" s="23">
        <f t="shared" si="1"/>
        <v>14278</v>
      </c>
    </row>
    <row r="123" spans="1:9" s="41" customFormat="1">
      <c r="A123" s="15" t="s">
        <v>204</v>
      </c>
      <c r="B123" s="9" t="s">
        <v>240</v>
      </c>
      <c r="C123" s="9" t="s">
        <v>214</v>
      </c>
      <c r="D123" s="9" t="s">
        <v>57</v>
      </c>
      <c r="E123" s="9">
        <v>2.3E-2</v>
      </c>
      <c r="F123" s="9"/>
      <c r="G123" s="9"/>
      <c r="H123" s="9">
        <v>30000</v>
      </c>
      <c r="I123" s="23">
        <f t="shared" si="1"/>
        <v>690</v>
      </c>
    </row>
    <row r="124" spans="1:9" s="41" customFormat="1">
      <c r="A124" s="15" t="s">
        <v>205</v>
      </c>
      <c r="B124" s="80" t="s">
        <v>22</v>
      </c>
      <c r="C124" s="80"/>
      <c r="D124" s="51" t="s">
        <v>21</v>
      </c>
      <c r="E124" s="51">
        <v>80</v>
      </c>
      <c r="F124" s="51"/>
      <c r="G124" s="51"/>
      <c r="H124" s="52">
        <v>25</v>
      </c>
      <c r="I124" s="59">
        <f>E124*H124</f>
        <v>2000</v>
      </c>
    </row>
    <row r="125" spans="1:9">
      <c r="A125" s="15" t="s">
        <v>206</v>
      </c>
      <c r="B125" s="74" t="s">
        <v>250</v>
      </c>
      <c r="C125" s="75"/>
      <c r="D125" s="76" t="s">
        <v>236</v>
      </c>
      <c r="E125" s="77">
        <v>60</v>
      </c>
      <c r="F125" s="76"/>
      <c r="G125" s="76"/>
      <c r="H125" s="76">
        <v>22.37</v>
      </c>
      <c r="I125" s="81">
        <f>E125*H125</f>
        <v>1342.2</v>
      </c>
    </row>
    <row r="126" spans="1:9" s="46" customFormat="1">
      <c r="A126" s="15" t="s">
        <v>207</v>
      </c>
      <c r="B126" s="74" t="s">
        <v>251</v>
      </c>
      <c r="C126" s="78"/>
      <c r="D126" s="76" t="s">
        <v>236</v>
      </c>
      <c r="E126" s="77">
        <v>40</v>
      </c>
      <c r="F126" s="76"/>
      <c r="G126" s="76"/>
      <c r="H126" s="76">
        <v>29.83</v>
      </c>
      <c r="I126" s="81">
        <f>E126*H126</f>
        <v>1193.2</v>
      </c>
    </row>
    <row r="127" spans="1:9">
      <c r="A127" s="15" t="s">
        <v>208</v>
      </c>
      <c r="B127" s="58" t="s">
        <v>23</v>
      </c>
      <c r="C127" s="58" t="s">
        <v>228</v>
      </c>
      <c r="D127" s="51" t="s">
        <v>24</v>
      </c>
      <c r="E127" s="51">
        <f>86*0.05</f>
        <v>4.3</v>
      </c>
      <c r="F127" s="51"/>
      <c r="G127" s="51"/>
      <c r="H127" s="51">
        <v>6710</v>
      </c>
      <c r="I127" s="59">
        <f t="shared" ref="I127:I132" si="2">E127*H127</f>
        <v>28853</v>
      </c>
    </row>
    <row r="128" spans="1:9" ht="15" customHeight="1">
      <c r="A128" s="15" t="s">
        <v>209</v>
      </c>
      <c r="B128" s="58" t="s">
        <v>229</v>
      </c>
      <c r="C128" s="58" t="s">
        <v>228</v>
      </c>
      <c r="D128" s="51" t="s">
        <v>25</v>
      </c>
      <c r="E128" s="51">
        <v>40</v>
      </c>
      <c r="F128" s="51"/>
      <c r="G128" s="51"/>
      <c r="H128" s="51">
        <v>160</v>
      </c>
      <c r="I128" s="59">
        <f t="shared" si="2"/>
        <v>6400</v>
      </c>
    </row>
    <row r="129" spans="1:9" s="46" customFormat="1" ht="16.5" customHeight="1">
      <c r="A129" s="15" t="s">
        <v>210</v>
      </c>
      <c r="B129" s="80" t="s">
        <v>230</v>
      </c>
      <c r="C129" s="58" t="s">
        <v>228</v>
      </c>
      <c r="D129" s="51" t="s">
        <v>24</v>
      </c>
      <c r="E129" s="51">
        <v>200</v>
      </c>
      <c r="F129" s="51"/>
      <c r="G129" s="51"/>
      <c r="H129" s="52">
        <v>80</v>
      </c>
      <c r="I129" s="59">
        <f t="shared" si="2"/>
        <v>16000</v>
      </c>
    </row>
    <row r="130" spans="1:9" s="46" customFormat="1">
      <c r="A130" s="15" t="s">
        <v>211</v>
      </c>
      <c r="B130" s="80" t="s">
        <v>231</v>
      </c>
      <c r="C130" s="58" t="s">
        <v>228</v>
      </c>
      <c r="D130" s="51" t="s">
        <v>24</v>
      </c>
      <c r="E130" s="51">
        <v>720</v>
      </c>
      <c r="F130" s="51"/>
      <c r="G130" s="51"/>
      <c r="H130" s="52">
        <v>30</v>
      </c>
      <c r="I130" s="59">
        <f t="shared" si="2"/>
        <v>21600</v>
      </c>
    </row>
    <row r="131" spans="1:9" s="46" customFormat="1">
      <c r="A131" s="15" t="s">
        <v>212</v>
      </c>
      <c r="B131" s="58" t="s">
        <v>232</v>
      </c>
      <c r="C131" s="80"/>
      <c r="D131" s="51" t="s">
        <v>25</v>
      </c>
      <c r="E131" s="51">
        <v>50</v>
      </c>
      <c r="F131" s="51"/>
      <c r="G131" s="51"/>
      <c r="H131" s="52">
        <v>45</v>
      </c>
      <c r="I131" s="59">
        <f t="shared" si="2"/>
        <v>2250</v>
      </c>
    </row>
    <row r="132" spans="1:9" s="46" customFormat="1">
      <c r="A132" s="15" t="s">
        <v>213</v>
      </c>
      <c r="B132" s="58" t="s">
        <v>233</v>
      </c>
      <c r="C132" s="80"/>
      <c r="D132" s="51" t="s">
        <v>25</v>
      </c>
      <c r="E132" s="51">
        <v>25</v>
      </c>
      <c r="F132" s="51"/>
      <c r="G132" s="51"/>
      <c r="H132" s="52">
        <v>40</v>
      </c>
      <c r="I132" s="59">
        <f t="shared" si="2"/>
        <v>1000</v>
      </c>
    </row>
    <row r="133" spans="1:9" s="46" customFormat="1">
      <c r="A133" s="15" t="s">
        <v>222</v>
      </c>
      <c r="B133" s="58" t="s">
        <v>245</v>
      </c>
      <c r="C133" s="80"/>
      <c r="D133" s="51" t="s">
        <v>25</v>
      </c>
      <c r="E133" s="51">
        <v>15</v>
      </c>
      <c r="F133" s="51"/>
      <c r="G133" s="51"/>
      <c r="H133" s="52"/>
      <c r="I133" s="59">
        <v>2100</v>
      </c>
    </row>
    <row r="134" spans="1:9" s="46" customFormat="1">
      <c r="A134" s="15" t="s">
        <v>244</v>
      </c>
      <c r="B134" s="63" t="s">
        <v>225</v>
      </c>
      <c r="C134" s="63"/>
      <c r="D134" s="64" t="s">
        <v>226</v>
      </c>
      <c r="E134" s="64">
        <v>5</v>
      </c>
      <c r="F134" s="64"/>
      <c r="G134" s="64"/>
      <c r="H134" s="65">
        <f>SUM(H98:H123)</f>
        <v>646950</v>
      </c>
      <c r="I134" s="66">
        <f>H134*0.05</f>
        <v>32347.5</v>
      </c>
    </row>
    <row r="135" spans="1:9" s="46" customFormat="1">
      <c r="A135" s="15" t="s">
        <v>246</v>
      </c>
      <c r="B135" s="67" t="s">
        <v>227</v>
      </c>
      <c r="C135" s="10"/>
      <c r="D135" s="8" t="s">
        <v>226</v>
      </c>
      <c r="E135" s="8"/>
      <c r="F135" s="8"/>
      <c r="G135" s="8"/>
      <c r="H135" s="11"/>
      <c r="I135" s="23">
        <f>SUM(I98:I134)</f>
        <v>623909.4</v>
      </c>
    </row>
    <row r="136" spans="1:9" ht="25.5">
      <c r="A136" s="15" t="s">
        <v>267</v>
      </c>
      <c r="B136" s="14" t="s">
        <v>20</v>
      </c>
      <c r="C136" s="14"/>
      <c r="D136" s="9"/>
      <c r="E136" s="9"/>
      <c r="F136" s="9"/>
      <c r="G136" s="9"/>
      <c r="H136" s="9"/>
      <c r="I136" s="24">
        <f>I135+I96</f>
        <v>3815116.17</v>
      </c>
    </row>
    <row r="140" spans="1:9" ht="15">
      <c r="A140" s="5"/>
      <c r="B140" s="2" t="s">
        <v>120</v>
      </c>
      <c r="C140" s="17"/>
      <c r="D140" s="5"/>
      <c r="E140" s="17" t="s">
        <v>16</v>
      </c>
      <c r="F140" s="17"/>
      <c r="G140" s="17"/>
      <c r="H140" s="2" t="s">
        <v>19</v>
      </c>
      <c r="I140" s="5"/>
    </row>
  </sheetData>
  <mergeCells count="16">
    <mergeCell ref="C44:C45"/>
    <mergeCell ref="A22:I22"/>
    <mergeCell ref="A24:I24"/>
    <mergeCell ref="B25:I25"/>
    <mergeCell ref="A27:I28"/>
    <mergeCell ref="A26:I26"/>
    <mergeCell ref="B92:C92"/>
    <mergeCell ref="A47:I47"/>
    <mergeCell ref="I44:I45"/>
    <mergeCell ref="G44:G45"/>
    <mergeCell ref="F44:F45"/>
    <mergeCell ref="H44:H45"/>
    <mergeCell ref="A44:A45"/>
    <mergeCell ref="B44:B45"/>
    <mergeCell ref="D44:D45"/>
    <mergeCell ref="E44:E45"/>
  </mergeCells>
  <phoneticPr fontId="2" type="noConversion"/>
  <printOptions horizontalCentered="1"/>
  <pageMargins left="0.39370078740157483" right="0.35433070866141736" top="0.39370078740157483" bottom="0.39370078740157483" header="0.51181102362204722" footer="0.11811023622047245"/>
  <pageSetup paperSize="9" scale="83" fitToHeight="5" orientation="landscape" r:id="rId1"/>
  <headerFooter alignWithMargins="0">
    <oddFooter>&amp;C&amp;P</oddFooter>
  </headerFooter>
  <rowBreaks count="4" manualBreakCount="4">
    <brk id="51" max="8" man="1"/>
    <brk id="76" max="8" man="1"/>
    <brk id="100" max="8" man="1"/>
    <brk id="136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Gorelik.BR</cp:lastModifiedBy>
  <cp:lastPrinted>2013-01-29T08:19:18Z</cp:lastPrinted>
  <dcterms:created xsi:type="dcterms:W3CDTF">2003-01-28T12:33:10Z</dcterms:created>
  <dcterms:modified xsi:type="dcterms:W3CDTF">2013-02-19T12:47:36Z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